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BOG010.cac.local\filescac$\lsoler\Documents\LSOLER CAC\Admon 2025\Requerimientos 2025\"/>
    </mc:Choice>
  </mc:AlternateContent>
  <xr:revisionPtr revIDLastSave="0" documentId="13_ncr:1_{609D4B86-BB43-4A15-8E55-39949E87A9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STATA" sheetId="1" r:id="rId1"/>
    <sheet name="PULMON" sheetId="2" r:id="rId2"/>
    <sheet name="ESTOMAGO" sheetId="3" r:id="rId3"/>
    <sheet name="MAMA" sheetId="4" r:id="rId4"/>
    <sheet name="CERVIX" sheetId="5" r:id="rId5"/>
    <sheet name="COLORRECTAL" sheetId="6" r:id="rId6"/>
    <sheet name="LLA_ADULTOS" sheetId="7" r:id="rId7"/>
    <sheet name="LLA_PEDIATRIA" sheetId="8" r:id="rId8"/>
    <sheet name="LMA_ADULTOS" sheetId="9" r:id="rId9"/>
    <sheet name="LMA_PEDIATRIA" sheetId="10" r:id="rId10"/>
    <sheet name="LNH_ADULTOS" sheetId="11" r:id="rId11"/>
    <sheet name="Total Cáncer EPS" sheetId="12" r:id="rId12"/>
  </sheets>
  <definedNames>
    <definedName name="_xlnm._FilterDatabase" localSheetId="4" hidden="1">CERVIX!$A$10:$AY$10</definedName>
    <definedName name="_xlnm._FilterDatabase" localSheetId="5" hidden="1">COLORRECTAL!$A$10:$AX$10</definedName>
    <definedName name="_xlnm._FilterDatabase" localSheetId="2" hidden="1">ESTOMAGO!$A$10:$AX$10</definedName>
    <definedName name="_xlnm._FilterDatabase" localSheetId="6" hidden="1">LLA_ADULTOS!$A$10:$AO$10</definedName>
    <definedName name="_xlnm._FilterDatabase" localSheetId="7" hidden="1">LLA_PEDIATRIA!$A$10:$AO$10</definedName>
    <definedName name="_xlnm._FilterDatabase" localSheetId="8" hidden="1">LMA_ADULTOS!$A$10:$AK$10</definedName>
    <definedName name="_xlnm._FilterDatabase" localSheetId="9" hidden="1">LMA_PEDIATRIA!$A$10:$AO$10</definedName>
    <definedName name="_xlnm._FilterDatabase" localSheetId="10" hidden="1">LNH_ADULTOS!$A$10:$AS$10</definedName>
    <definedName name="_xlnm._FilterDatabase" localSheetId="3" hidden="1">MAMA!$A$10:$AY$10</definedName>
    <definedName name="_xlnm._FilterDatabase" localSheetId="0" hidden="1">PROSTATA!$A$10:$AX$10</definedName>
    <definedName name="_xlnm._FilterDatabase" localSheetId="1" hidden="1">PULMON!$A$10:$AT$10</definedName>
    <definedName name="_xlnm._FilterDatabase" localSheetId="11" hidden="1">'Total Cáncer EPS'!$A$1:$N$33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9" l="1"/>
  <c r="T11" i="9"/>
  <c r="T38" i="9"/>
  <c r="S38" i="9"/>
  <c r="Q24" i="9"/>
  <c r="Q11" i="9"/>
  <c r="P40" i="9"/>
  <c r="P22" i="9"/>
  <c r="O18" i="9"/>
  <c r="U11" i="9"/>
  <c r="V11" i="9"/>
  <c r="AC11" i="9" s="1"/>
  <c r="O11" i="9"/>
  <c r="R41" i="11" l="1"/>
  <c r="S11" i="11"/>
  <c r="S17" i="11"/>
  <c r="T16" i="11"/>
  <c r="U16" i="11"/>
  <c r="V22" i="11"/>
  <c r="W17" i="11"/>
  <c r="X18" i="11"/>
  <c r="Y17" i="11"/>
  <c r="Z11" i="11"/>
  <c r="R11" i="11"/>
  <c r="Q11" i="11"/>
  <c r="R39" i="9"/>
  <c r="S13" i="9"/>
  <c r="S11" i="9"/>
  <c r="AA11" i="9" l="1"/>
  <c r="AB11" i="9"/>
  <c r="Z11" i="9"/>
  <c r="Y11" i="9"/>
  <c r="O24" i="9"/>
  <c r="P24" i="9"/>
  <c r="AF11" i="9" l="1"/>
  <c r="Y39" i="9"/>
  <c r="R13" i="9"/>
  <c r="T40" i="9"/>
  <c r="T35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6" i="9"/>
  <c r="T37" i="9"/>
  <c r="T39" i="9"/>
  <c r="T41" i="9"/>
  <c r="S40" i="9"/>
  <c r="R11" i="9"/>
  <c r="T43" i="9" l="1"/>
  <c r="AH17" i="11"/>
  <c r="U12" i="9"/>
  <c r="U13" i="9"/>
  <c r="U14" i="9"/>
  <c r="U15" i="9"/>
  <c r="U16" i="9"/>
  <c r="U17" i="9"/>
  <c r="U18" i="9"/>
  <c r="U19" i="9"/>
  <c r="U20" i="9"/>
  <c r="U21" i="9"/>
  <c r="U22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3" i="9" l="1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33" i="9"/>
  <c r="AB34" i="9"/>
  <c r="AB35" i="9"/>
  <c r="AB36" i="9"/>
  <c r="AB37" i="9"/>
  <c r="AB38" i="9"/>
  <c r="AB39" i="9"/>
  <c r="AB40" i="9"/>
  <c r="AB41" i="9"/>
  <c r="AA12" i="9"/>
  <c r="X11" i="11"/>
  <c r="AG11" i="11" s="1"/>
  <c r="T11" i="11"/>
  <c r="Y11" i="2" l="1"/>
  <c r="AH11" i="2" s="1"/>
  <c r="N48" i="2"/>
  <c r="AH27" i="2" l="1"/>
  <c r="U11" i="5" l="1"/>
  <c r="D55" i="2"/>
  <c r="D54" i="2"/>
  <c r="D53" i="2"/>
  <c r="D52" i="2"/>
  <c r="D51" i="2"/>
  <c r="D50" i="2"/>
  <c r="D49" i="2"/>
  <c r="D12" i="11" l="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11" i="11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11" i="10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11" i="9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11" i="8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11" i="7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11" i="6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11" i="5"/>
  <c r="D33" i="1"/>
  <c r="D56" i="10" l="1"/>
  <c r="D57" i="11"/>
  <c r="D58" i="5"/>
  <c r="D58" i="6"/>
  <c r="D56" i="7"/>
  <c r="D55" i="9"/>
  <c r="D56" i="8"/>
  <c r="D41" i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11" i="4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11" i="3"/>
  <c r="D11" i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1" i="2"/>
  <c r="D58" i="3" l="1"/>
  <c r="D58" i="4"/>
  <c r="D57" i="2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4" i="1"/>
  <c r="D35" i="1"/>
  <c r="D36" i="1"/>
  <c r="D37" i="1"/>
  <c r="D38" i="1"/>
  <c r="D39" i="1"/>
  <c r="D40" i="1"/>
  <c r="D12" i="1"/>
  <c r="D55" i="11"/>
  <c r="D54" i="11"/>
  <c r="D53" i="11"/>
  <c r="D52" i="11"/>
  <c r="D51" i="11"/>
  <c r="D50" i="11"/>
  <c r="D49" i="11"/>
  <c r="D48" i="11"/>
  <c r="D47" i="11"/>
  <c r="G43" i="11" a="1"/>
  <c r="G43" i="11" s="1"/>
  <c r="F43" i="11" a="1"/>
  <c r="F43" i="11" s="1"/>
  <c r="E43" i="11" a="1"/>
  <c r="E43" i="11" s="1"/>
  <c r="AA41" i="11"/>
  <c r="Y41" i="11"/>
  <c r="AH41" i="11" s="1"/>
  <c r="X41" i="11"/>
  <c r="AG41" i="11" s="1"/>
  <c r="W41" i="11"/>
  <c r="AF41" i="11" s="1"/>
  <c r="V41" i="11"/>
  <c r="AE41" i="11" s="1"/>
  <c r="U41" i="11"/>
  <c r="AD41" i="11" s="1"/>
  <c r="T41" i="11"/>
  <c r="AC41" i="11" s="1"/>
  <c r="S41" i="11"/>
  <c r="AB41" i="11" s="1"/>
  <c r="Q41" i="11"/>
  <c r="Y40" i="11"/>
  <c r="AH40" i="11" s="1"/>
  <c r="X40" i="11"/>
  <c r="AG40" i="11" s="1"/>
  <c r="W40" i="11"/>
  <c r="AF40" i="11" s="1"/>
  <c r="V40" i="11"/>
  <c r="AE40" i="11" s="1"/>
  <c r="U40" i="11"/>
  <c r="AD40" i="11" s="1"/>
  <c r="T40" i="11"/>
  <c r="AC40" i="11" s="1"/>
  <c r="S40" i="11"/>
  <c r="AB40" i="11" s="1"/>
  <c r="R40" i="11"/>
  <c r="AA40" i="11" s="1"/>
  <c r="Q40" i="11"/>
  <c r="Z40" i="11" s="1"/>
  <c r="Y39" i="11"/>
  <c r="AH39" i="11" s="1"/>
  <c r="X39" i="11"/>
  <c r="AG39" i="11" s="1"/>
  <c r="W39" i="11"/>
  <c r="AF39" i="11" s="1"/>
  <c r="V39" i="11"/>
  <c r="AE39" i="11" s="1"/>
  <c r="U39" i="11"/>
  <c r="AD39" i="11" s="1"/>
  <c r="T39" i="11"/>
  <c r="AC39" i="11" s="1"/>
  <c r="S39" i="11"/>
  <c r="AB39" i="11" s="1"/>
  <c r="R39" i="11"/>
  <c r="AA39" i="11" s="1"/>
  <c r="Q39" i="11"/>
  <c r="Y38" i="11"/>
  <c r="AH38" i="11" s="1"/>
  <c r="X38" i="11"/>
  <c r="AG38" i="11" s="1"/>
  <c r="W38" i="11"/>
  <c r="AF38" i="11" s="1"/>
  <c r="V38" i="11"/>
  <c r="AE38" i="11" s="1"/>
  <c r="U38" i="11"/>
  <c r="AD38" i="11" s="1"/>
  <c r="T38" i="11"/>
  <c r="AC38" i="11" s="1"/>
  <c r="S38" i="11"/>
  <c r="AB38" i="11" s="1"/>
  <c r="R38" i="11"/>
  <c r="AA38" i="11" s="1"/>
  <c r="Q38" i="11"/>
  <c r="Z38" i="11" s="1"/>
  <c r="AF37" i="11"/>
  <c r="Y37" i="11"/>
  <c r="AH37" i="11" s="1"/>
  <c r="X37" i="11"/>
  <c r="AG37" i="11" s="1"/>
  <c r="W37" i="11"/>
  <c r="V37" i="11"/>
  <c r="AE37" i="11" s="1"/>
  <c r="U37" i="11"/>
  <c r="AD37" i="11" s="1"/>
  <c r="T37" i="11"/>
  <c r="AC37" i="11" s="1"/>
  <c r="S37" i="11"/>
  <c r="AB37" i="11" s="1"/>
  <c r="R37" i="11"/>
  <c r="AA37" i="11" s="1"/>
  <c r="Q37" i="11"/>
  <c r="Z37" i="11" s="1"/>
  <c r="AF36" i="11"/>
  <c r="AO36" i="11" s="1"/>
  <c r="Y36" i="11"/>
  <c r="AH36" i="11" s="1"/>
  <c r="X36" i="11"/>
  <c r="AG36" i="11" s="1"/>
  <c r="W36" i="11"/>
  <c r="V36" i="11"/>
  <c r="AE36" i="11" s="1"/>
  <c r="U36" i="11"/>
  <c r="AD36" i="11" s="1"/>
  <c r="T36" i="11"/>
  <c r="AC36" i="11" s="1"/>
  <c r="S36" i="11"/>
  <c r="AB36" i="11" s="1"/>
  <c r="R36" i="11"/>
  <c r="AA36" i="11" s="1"/>
  <c r="Q36" i="11"/>
  <c r="Z36" i="11" s="1"/>
  <c r="Y35" i="11"/>
  <c r="AH35" i="11" s="1"/>
  <c r="X35" i="11"/>
  <c r="AG35" i="11" s="1"/>
  <c r="W35" i="11"/>
  <c r="AF35" i="11" s="1"/>
  <c r="V35" i="11"/>
  <c r="AE35" i="11" s="1"/>
  <c r="U35" i="11"/>
  <c r="AD35" i="11" s="1"/>
  <c r="T35" i="11"/>
  <c r="AC35" i="11" s="1"/>
  <c r="S35" i="11"/>
  <c r="AB35" i="11" s="1"/>
  <c r="R35" i="11"/>
  <c r="AA35" i="11" s="1"/>
  <c r="Q35" i="11"/>
  <c r="Z35" i="11" s="1"/>
  <c r="AF34" i="11"/>
  <c r="AO34" i="11" s="1"/>
  <c r="AE34" i="11"/>
  <c r="AN34" i="11" s="1"/>
  <c r="AD34" i="11"/>
  <c r="AM34" i="11" s="1"/>
  <c r="AC34" i="11"/>
  <c r="AL34" i="11" s="1"/>
  <c r="AB34" i="11"/>
  <c r="AK34" i="11" s="1"/>
  <c r="Z34" i="11"/>
  <c r="AI34" i="11" s="1"/>
  <c r="Y34" i="11"/>
  <c r="AH34" i="11" s="1"/>
  <c r="X34" i="11"/>
  <c r="AG34" i="11" s="1"/>
  <c r="W34" i="11"/>
  <c r="V34" i="11"/>
  <c r="U34" i="11"/>
  <c r="T34" i="11"/>
  <c r="S34" i="11"/>
  <c r="R34" i="11"/>
  <c r="AA34" i="11" s="1"/>
  <c r="Q34" i="11"/>
  <c r="AF33" i="11"/>
  <c r="AO33" i="11" s="1"/>
  <c r="Y33" i="11"/>
  <c r="AH33" i="11" s="1"/>
  <c r="X33" i="11"/>
  <c r="AG33" i="11" s="1"/>
  <c r="W33" i="11"/>
  <c r="V33" i="11"/>
  <c r="AE33" i="11" s="1"/>
  <c r="U33" i="11"/>
  <c r="AD33" i="11" s="1"/>
  <c r="T33" i="11"/>
  <c r="AC33" i="11" s="1"/>
  <c r="S33" i="11"/>
  <c r="AB33" i="11" s="1"/>
  <c r="R33" i="11"/>
  <c r="AA33" i="11" s="1"/>
  <c r="Q33" i="11"/>
  <c r="Z33" i="11" s="1"/>
  <c r="Y32" i="11"/>
  <c r="AH32" i="11" s="1"/>
  <c r="X32" i="11"/>
  <c r="AG32" i="11" s="1"/>
  <c r="W32" i="11"/>
  <c r="AF32" i="11" s="1"/>
  <c r="V32" i="11"/>
  <c r="AE32" i="11" s="1"/>
  <c r="U32" i="11"/>
  <c r="AD32" i="11" s="1"/>
  <c r="T32" i="11"/>
  <c r="AC32" i="11" s="1"/>
  <c r="S32" i="11"/>
  <c r="AB32" i="11" s="1"/>
  <c r="R32" i="11"/>
  <c r="AA32" i="11" s="1"/>
  <c r="Q32" i="11"/>
  <c r="Z32" i="11" s="1"/>
  <c r="AF31" i="11"/>
  <c r="AO31" i="11" s="1"/>
  <c r="AE31" i="11"/>
  <c r="AN31" i="11" s="1"/>
  <c r="AD31" i="11"/>
  <c r="AM31" i="11" s="1"/>
  <c r="AC31" i="11"/>
  <c r="AL31" i="11" s="1"/>
  <c r="AB31" i="11"/>
  <c r="AK31" i="11" s="1"/>
  <c r="AA31" i="11"/>
  <c r="AJ31" i="11" s="1"/>
  <c r="Z31" i="11"/>
  <c r="AI31" i="11" s="1"/>
  <c r="Y31" i="11"/>
  <c r="AH31" i="11" s="1"/>
  <c r="X31" i="11"/>
  <c r="AG31" i="11" s="1"/>
  <c r="W31" i="11"/>
  <c r="V31" i="11"/>
  <c r="U31" i="11"/>
  <c r="T31" i="11"/>
  <c r="S31" i="11"/>
  <c r="R31" i="11"/>
  <c r="Q31" i="11"/>
  <c r="AF30" i="11"/>
  <c r="AO30" i="11" s="1"/>
  <c r="Y30" i="11"/>
  <c r="AH30" i="11" s="1"/>
  <c r="X30" i="11"/>
  <c r="AG30" i="11" s="1"/>
  <c r="W30" i="11"/>
  <c r="V30" i="11"/>
  <c r="AE30" i="11" s="1"/>
  <c r="U30" i="11"/>
  <c r="AD30" i="11" s="1"/>
  <c r="T30" i="11"/>
  <c r="AC30" i="11" s="1"/>
  <c r="S30" i="11"/>
  <c r="AB30" i="11" s="1"/>
  <c r="R30" i="11"/>
  <c r="AA30" i="11" s="1"/>
  <c r="Q30" i="11"/>
  <c r="AF29" i="11"/>
  <c r="AO29" i="11" s="1"/>
  <c r="AA29" i="11"/>
  <c r="AJ29" i="11" s="1"/>
  <c r="Y29" i="11"/>
  <c r="AH29" i="11" s="1"/>
  <c r="X29" i="11"/>
  <c r="AG29" i="11" s="1"/>
  <c r="W29" i="11"/>
  <c r="V29" i="11"/>
  <c r="AE29" i="11" s="1"/>
  <c r="U29" i="11"/>
  <c r="AD29" i="11" s="1"/>
  <c r="T29" i="11"/>
  <c r="AC29" i="11" s="1"/>
  <c r="S29" i="11"/>
  <c r="AB29" i="11" s="1"/>
  <c r="R29" i="11"/>
  <c r="Q29" i="11"/>
  <c r="AF28" i="11"/>
  <c r="AO28" i="11" s="1"/>
  <c r="AC28" i="11"/>
  <c r="AL28" i="11" s="1"/>
  <c r="Y28" i="11"/>
  <c r="AH28" i="11" s="1"/>
  <c r="X28" i="11"/>
  <c r="AG28" i="11" s="1"/>
  <c r="W28" i="11"/>
  <c r="V28" i="11"/>
  <c r="AE28" i="11" s="1"/>
  <c r="U28" i="11"/>
  <c r="AD28" i="11" s="1"/>
  <c r="T28" i="11"/>
  <c r="S28" i="11"/>
  <c r="AB28" i="11" s="1"/>
  <c r="R28" i="11"/>
  <c r="AA28" i="11" s="1"/>
  <c r="Q28" i="11"/>
  <c r="AF27" i="11"/>
  <c r="AO27" i="11" s="1"/>
  <c r="AE27" i="11"/>
  <c r="AN27" i="11" s="1"/>
  <c r="AD27" i="11"/>
  <c r="AM27" i="11" s="1"/>
  <c r="AC27" i="11"/>
  <c r="AL27" i="11" s="1"/>
  <c r="AB27" i="11"/>
  <c r="AK27" i="11" s="1"/>
  <c r="AA27" i="11"/>
  <c r="AJ27" i="11" s="1"/>
  <c r="Z27" i="11"/>
  <c r="AI27" i="11" s="1"/>
  <c r="Y27" i="11"/>
  <c r="AH27" i="11" s="1"/>
  <c r="X27" i="11"/>
  <c r="AG27" i="11" s="1"/>
  <c r="W27" i="11"/>
  <c r="V27" i="11"/>
  <c r="U27" i="11"/>
  <c r="T27" i="11"/>
  <c r="S27" i="11"/>
  <c r="R27" i="11"/>
  <c r="Q27" i="11"/>
  <c r="Y26" i="11"/>
  <c r="AH26" i="11" s="1"/>
  <c r="X26" i="11"/>
  <c r="AG26" i="11" s="1"/>
  <c r="W26" i="11"/>
  <c r="AF26" i="11" s="1"/>
  <c r="V26" i="11"/>
  <c r="AE26" i="11" s="1"/>
  <c r="U26" i="11"/>
  <c r="AD26" i="11" s="1"/>
  <c r="T26" i="11"/>
  <c r="AC26" i="11" s="1"/>
  <c r="S26" i="11"/>
  <c r="AB26" i="11" s="1"/>
  <c r="R26" i="11"/>
  <c r="AA26" i="11" s="1"/>
  <c r="Q26" i="11"/>
  <c r="Z26" i="11" s="1"/>
  <c r="AF25" i="11"/>
  <c r="AO25" i="11" s="1"/>
  <c r="AE25" i="11"/>
  <c r="AN25" i="11" s="1"/>
  <c r="AD25" i="11"/>
  <c r="AM25" i="11" s="1"/>
  <c r="AC25" i="11"/>
  <c r="AL25" i="11" s="1"/>
  <c r="AB25" i="11"/>
  <c r="AK25" i="11" s="1"/>
  <c r="AA25" i="11"/>
  <c r="AJ25" i="11" s="1"/>
  <c r="Z25" i="11"/>
  <c r="AI25" i="11" s="1"/>
  <c r="Y25" i="11"/>
  <c r="AH25" i="11" s="1"/>
  <c r="X25" i="11"/>
  <c r="AG25" i="11" s="1"/>
  <c r="W25" i="11"/>
  <c r="V25" i="11"/>
  <c r="U25" i="11"/>
  <c r="T25" i="11"/>
  <c r="S25" i="11"/>
  <c r="R25" i="11"/>
  <c r="Q25" i="11"/>
  <c r="Y24" i="11"/>
  <c r="AH24" i="11" s="1"/>
  <c r="X24" i="11"/>
  <c r="AG24" i="11" s="1"/>
  <c r="W24" i="11"/>
  <c r="AF24" i="11" s="1"/>
  <c r="V24" i="11"/>
  <c r="AE24" i="11" s="1"/>
  <c r="U24" i="11"/>
  <c r="AD24" i="11" s="1"/>
  <c r="T24" i="11"/>
  <c r="AC24" i="11" s="1"/>
  <c r="S24" i="11"/>
  <c r="AB24" i="11" s="1"/>
  <c r="R24" i="11"/>
  <c r="AA24" i="11" s="1"/>
  <c r="Q24" i="11"/>
  <c r="Z24" i="11" s="1"/>
  <c r="AD23" i="11"/>
  <c r="Y23" i="11"/>
  <c r="AH23" i="11" s="1"/>
  <c r="X23" i="11"/>
  <c r="AG23" i="11" s="1"/>
  <c r="W23" i="11"/>
  <c r="AF23" i="11" s="1"/>
  <c r="V23" i="11"/>
  <c r="AE23" i="11" s="1"/>
  <c r="U23" i="11"/>
  <c r="T23" i="11"/>
  <c r="AC23" i="11" s="1"/>
  <c r="S23" i="11"/>
  <c r="AB23" i="11" s="1"/>
  <c r="R23" i="11"/>
  <c r="AA23" i="11" s="1"/>
  <c r="Q23" i="11"/>
  <c r="Y22" i="11"/>
  <c r="AH22" i="11" s="1"/>
  <c r="X22" i="11"/>
  <c r="AG22" i="11" s="1"/>
  <c r="W22" i="11"/>
  <c r="AF22" i="11" s="1"/>
  <c r="AE22" i="11"/>
  <c r="U22" i="11"/>
  <c r="AD22" i="11" s="1"/>
  <c r="T22" i="11"/>
  <c r="AC22" i="11" s="1"/>
  <c r="S22" i="11"/>
  <c r="AB22" i="11" s="1"/>
  <c r="R22" i="11"/>
  <c r="AA22" i="11" s="1"/>
  <c r="Q22" i="11"/>
  <c r="Y21" i="11"/>
  <c r="AH21" i="11" s="1"/>
  <c r="X21" i="11"/>
  <c r="AG21" i="11" s="1"/>
  <c r="W21" i="11"/>
  <c r="AF21" i="11" s="1"/>
  <c r="V21" i="11"/>
  <c r="AE21" i="11" s="1"/>
  <c r="U21" i="11"/>
  <c r="AD21" i="11" s="1"/>
  <c r="T21" i="11"/>
  <c r="AC21" i="11" s="1"/>
  <c r="S21" i="11"/>
  <c r="AB21" i="11" s="1"/>
  <c r="R21" i="11"/>
  <c r="AA21" i="11" s="1"/>
  <c r="Q21" i="11"/>
  <c r="Z21" i="11" s="1"/>
  <c r="AF20" i="11"/>
  <c r="AO20" i="11" s="1"/>
  <c r="Y20" i="11"/>
  <c r="AH20" i="11" s="1"/>
  <c r="X20" i="11"/>
  <c r="AG20" i="11" s="1"/>
  <c r="W20" i="11"/>
  <c r="V20" i="11"/>
  <c r="AE20" i="11" s="1"/>
  <c r="U20" i="11"/>
  <c r="AD20" i="11" s="1"/>
  <c r="T20" i="11"/>
  <c r="AC20" i="11" s="1"/>
  <c r="S20" i="11"/>
  <c r="AB20" i="11" s="1"/>
  <c r="R20" i="11"/>
  <c r="AA20" i="11" s="1"/>
  <c r="Q20" i="11"/>
  <c r="Z20" i="11" s="1"/>
  <c r="Y19" i="11"/>
  <c r="AH19" i="11" s="1"/>
  <c r="X19" i="11"/>
  <c r="AG19" i="11" s="1"/>
  <c r="W19" i="11"/>
  <c r="AF19" i="11" s="1"/>
  <c r="V19" i="11"/>
  <c r="AE19" i="11" s="1"/>
  <c r="U19" i="11"/>
  <c r="AD19" i="11" s="1"/>
  <c r="T19" i="11"/>
  <c r="AC19" i="11" s="1"/>
  <c r="S19" i="11"/>
  <c r="AB19" i="11" s="1"/>
  <c r="R19" i="11"/>
  <c r="AA19" i="11" s="1"/>
  <c r="Q19" i="11"/>
  <c r="Y18" i="11"/>
  <c r="AH18" i="11" s="1"/>
  <c r="AG18" i="11"/>
  <c r="W18" i="11"/>
  <c r="AF18" i="11" s="1"/>
  <c r="V18" i="11"/>
  <c r="AE18" i="11" s="1"/>
  <c r="U18" i="11"/>
  <c r="AD18" i="11" s="1"/>
  <c r="T18" i="11"/>
  <c r="AC18" i="11" s="1"/>
  <c r="S18" i="11"/>
  <c r="AB18" i="11" s="1"/>
  <c r="R18" i="11"/>
  <c r="AA18" i="11" s="1"/>
  <c r="Q18" i="11"/>
  <c r="X17" i="11"/>
  <c r="AG17" i="11" s="1"/>
  <c r="AF17" i="11"/>
  <c r="V17" i="11"/>
  <c r="AE17" i="11" s="1"/>
  <c r="U17" i="11"/>
  <c r="AD17" i="11" s="1"/>
  <c r="T17" i="11"/>
  <c r="AC17" i="11" s="1"/>
  <c r="AB17" i="11"/>
  <c r="R17" i="11"/>
  <c r="AA17" i="11" s="1"/>
  <c r="Q17" i="11"/>
  <c r="Y16" i="11"/>
  <c r="AH16" i="11" s="1"/>
  <c r="X16" i="11"/>
  <c r="AG16" i="11" s="1"/>
  <c r="W16" i="11"/>
  <c r="AF16" i="11" s="1"/>
  <c r="V16" i="11"/>
  <c r="AE16" i="11" s="1"/>
  <c r="AD16" i="11"/>
  <c r="AC16" i="11"/>
  <c r="S16" i="11"/>
  <c r="AB16" i="11" s="1"/>
  <c r="R16" i="11"/>
  <c r="AA16" i="11" s="1"/>
  <c r="Q16" i="11"/>
  <c r="Z16" i="11" s="1"/>
  <c r="AF15" i="11"/>
  <c r="AO15" i="11" s="1"/>
  <c r="AE15" i="11"/>
  <c r="AN15" i="11" s="1"/>
  <c r="AD15" i="11"/>
  <c r="AM15" i="11" s="1"/>
  <c r="AC15" i="11"/>
  <c r="AL15" i="11" s="1"/>
  <c r="AB15" i="11"/>
  <c r="AK15" i="11" s="1"/>
  <c r="AA15" i="11"/>
  <c r="AJ15" i="11" s="1"/>
  <c r="Z15" i="11"/>
  <c r="AI15" i="11" s="1"/>
  <c r="Y15" i="11"/>
  <c r="AH15" i="11" s="1"/>
  <c r="X15" i="11"/>
  <c r="AG15" i="11" s="1"/>
  <c r="W15" i="11"/>
  <c r="V15" i="11"/>
  <c r="U15" i="11"/>
  <c r="T15" i="11"/>
  <c r="S15" i="11"/>
  <c r="R15" i="11"/>
  <c r="Q15" i="11"/>
  <c r="AF14" i="11"/>
  <c r="AO14" i="11" s="1"/>
  <c r="AE14" i="11"/>
  <c r="AN14" i="11" s="1"/>
  <c r="AD14" i="11"/>
  <c r="AM14" i="11" s="1"/>
  <c r="AC14" i="11"/>
  <c r="AL14" i="11" s="1"/>
  <c r="AB14" i="11"/>
  <c r="AK14" i="11" s="1"/>
  <c r="AA14" i="11"/>
  <c r="AJ14" i="11" s="1"/>
  <c r="Z14" i="11"/>
  <c r="AI14" i="11" s="1"/>
  <c r="Y14" i="11"/>
  <c r="AH14" i="11" s="1"/>
  <c r="X14" i="11"/>
  <c r="AG14" i="11" s="1"/>
  <c r="W14" i="11"/>
  <c r="V14" i="11"/>
  <c r="U14" i="11"/>
  <c r="T14" i="11"/>
  <c r="S14" i="11"/>
  <c r="R14" i="11"/>
  <c r="Q14" i="11"/>
  <c r="AG13" i="11"/>
  <c r="AB13" i="11"/>
  <c r="Y13" i="11"/>
  <c r="AH13" i="11" s="1"/>
  <c r="X13" i="11"/>
  <c r="W13" i="11"/>
  <c r="AF13" i="11" s="1"/>
  <c r="V13" i="11"/>
  <c r="AE13" i="11" s="1"/>
  <c r="U13" i="11"/>
  <c r="AD13" i="11" s="1"/>
  <c r="T13" i="11"/>
  <c r="AC13" i="11" s="1"/>
  <c r="S13" i="11"/>
  <c r="R13" i="11"/>
  <c r="AA13" i="11" s="1"/>
  <c r="Q13" i="11"/>
  <c r="Z13" i="11" s="1"/>
  <c r="AF12" i="11"/>
  <c r="AO12" i="11" s="1"/>
  <c r="AE12" i="11"/>
  <c r="AN12" i="11" s="1"/>
  <c r="AD12" i="11"/>
  <c r="AM12" i="11" s="1"/>
  <c r="AC12" i="11"/>
  <c r="AL12" i="11" s="1"/>
  <c r="AB12" i="11"/>
  <c r="AK12" i="11" s="1"/>
  <c r="AA12" i="11"/>
  <c r="AJ12" i="11" s="1"/>
  <c r="Z12" i="11"/>
  <c r="AI12" i="11" s="1"/>
  <c r="Y12" i="11"/>
  <c r="AH12" i="11" s="1"/>
  <c r="X12" i="11"/>
  <c r="AG12" i="11" s="1"/>
  <c r="W12" i="11"/>
  <c r="V12" i="11"/>
  <c r="U12" i="11"/>
  <c r="T12" i="11"/>
  <c r="S12" i="11"/>
  <c r="R12" i="11"/>
  <c r="Q12" i="11"/>
  <c r="AF11" i="11"/>
  <c r="AE11" i="11"/>
  <c r="AD11" i="11"/>
  <c r="AM11" i="11" s="1"/>
  <c r="AC11" i="11"/>
  <c r="AL11" i="11" s="1"/>
  <c r="AB11" i="11"/>
  <c r="AK11" i="11" s="1"/>
  <c r="AA11" i="11"/>
  <c r="Y11" i="11"/>
  <c r="AH11" i="11" s="1"/>
  <c r="W11" i="11"/>
  <c r="V11" i="11"/>
  <c r="U11" i="11"/>
  <c r="D54" i="10"/>
  <c r="D53" i="10"/>
  <c r="D52" i="10"/>
  <c r="D51" i="10"/>
  <c r="D50" i="10"/>
  <c r="D49" i="10"/>
  <c r="D48" i="10"/>
  <c r="D47" i="10"/>
  <c r="G43" i="10" a="1"/>
  <c r="G43" i="10" s="1"/>
  <c r="F43" i="10" a="1"/>
  <c r="F43" i="10" s="1"/>
  <c r="E43" i="10" a="1"/>
  <c r="E43" i="10" s="1"/>
  <c r="W41" i="10"/>
  <c r="AE41" i="10" s="1"/>
  <c r="V41" i="10"/>
  <c r="AD41" i="10" s="1"/>
  <c r="U41" i="10"/>
  <c r="AC41" i="10" s="1"/>
  <c r="T41" i="10"/>
  <c r="AB41" i="10" s="1"/>
  <c r="S41" i="10"/>
  <c r="AA41" i="10" s="1"/>
  <c r="R41" i="10"/>
  <c r="Z41" i="10" s="1"/>
  <c r="Q41" i="10"/>
  <c r="Y41" i="10" s="1"/>
  <c r="P41" i="10"/>
  <c r="X41" i="10" s="1"/>
  <c r="W40" i="10"/>
  <c r="AE40" i="10" s="1"/>
  <c r="V40" i="10"/>
  <c r="AD40" i="10" s="1"/>
  <c r="U40" i="10"/>
  <c r="AC40" i="10" s="1"/>
  <c r="T40" i="10"/>
  <c r="AB40" i="10" s="1"/>
  <c r="S40" i="10"/>
  <c r="AA40" i="10" s="1"/>
  <c r="R40" i="10"/>
  <c r="Z40" i="10" s="1"/>
  <c r="Q40" i="10"/>
  <c r="Y40" i="10" s="1"/>
  <c r="P40" i="10"/>
  <c r="X40" i="10" s="1"/>
  <c r="AC39" i="10"/>
  <c r="AK39" i="10" s="1"/>
  <c r="AB39" i="10"/>
  <c r="AJ39" i="10" s="1"/>
  <c r="AA39" i="10"/>
  <c r="AI39" i="10" s="1"/>
  <c r="Z39" i="10"/>
  <c r="AH39" i="10" s="1"/>
  <c r="Y39" i="10"/>
  <c r="AG39" i="10" s="1"/>
  <c r="X39" i="10"/>
  <c r="AF39" i="10" s="1"/>
  <c r="W39" i="10"/>
  <c r="AE39" i="10" s="1"/>
  <c r="V39" i="10"/>
  <c r="AD39" i="10" s="1"/>
  <c r="U39" i="10"/>
  <c r="T39" i="10"/>
  <c r="S39" i="10"/>
  <c r="R39" i="10"/>
  <c r="Q39" i="10"/>
  <c r="P39" i="10"/>
  <c r="AA38" i="10"/>
  <c r="AI38" i="10" s="1"/>
  <c r="W38" i="10"/>
  <c r="AE38" i="10" s="1"/>
  <c r="V38" i="10"/>
  <c r="AD38" i="10" s="1"/>
  <c r="U38" i="10"/>
  <c r="AC38" i="10" s="1"/>
  <c r="T38" i="10"/>
  <c r="AB38" i="10" s="1"/>
  <c r="S38" i="10"/>
  <c r="R38" i="10"/>
  <c r="Z38" i="10" s="1"/>
  <c r="Q38" i="10"/>
  <c r="Y38" i="10" s="1"/>
  <c r="P38" i="10"/>
  <c r="X38" i="10" s="1"/>
  <c r="AA37" i="10"/>
  <c r="AI37" i="10" s="1"/>
  <c r="W37" i="10"/>
  <c r="AE37" i="10" s="1"/>
  <c r="V37" i="10"/>
  <c r="AD37" i="10" s="1"/>
  <c r="U37" i="10"/>
  <c r="AC37" i="10" s="1"/>
  <c r="T37" i="10"/>
  <c r="AB37" i="10" s="1"/>
  <c r="S37" i="10"/>
  <c r="R37" i="10"/>
  <c r="Z37" i="10" s="1"/>
  <c r="Q37" i="10"/>
  <c r="Y37" i="10" s="1"/>
  <c r="P37" i="10"/>
  <c r="X37" i="10" s="1"/>
  <c r="AA36" i="10"/>
  <c r="AI36" i="10" s="1"/>
  <c r="Y36" i="10"/>
  <c r="W36" i="10"/>
  <c r="AE36" i="10" s="1"/>
  <c r="V36" i="10"/>
  <c r="AD36" i="10" s="1"/>
  <c r="U36" i="10"/>
  <c r="AC36" i="10" s="1"/>
  <c r="T36" i="10"/>
  <c r="AB36" i="10" s="1"/>
  <c r="S36" i="10"/>
  <c r="R36" i="10"/>
  <c r="Z36" i="10" s="1"/>
  <c r="Q36" i="10"/>
  <c r="P36" i="10"/>
  <c r="X36" i="10" s="1"/>
  <c r="AC35" i="10"/>
  <c r="AK35" i="10" s="1"/>
  <c r="AB35" i="10"/>
  <c r="AJ35" i="10" s="1"/>
  <c r="AA35" i="10"/>
  <c r="AI35" i="10" s="1"/>
  <c r="Z35" i="10"/>
  <c r="AH35" i="10" s="1"/>
  <c r="Y35" i="10"/>
  <c r="AG35" i="10" s="1"/>
  <c r="X35" i="10"/>
  <c r="AF35" i="10" s="1"/>
  <c r="W35" i="10"/>
  <c r="AE35" i="10" s="1"/>
  <c r="V35" i="10"/>
  <c r="AD35" i="10" s="1"/>
  <c r="U35" i="10"/>
  <c r="T35" i="10"/>
  <c r="S35" i="10"/>
  <c r="R35" i="10"/>
  <c r="Q35" i="10"/>
  <c r="P35" i="10"/>
  <c r="AC34" i="10"/>
  <c r="AK34" i="10" s="1"/>
  <c r="AB34" i="10"/>
  <c r="AJ34" i="10" s="1"/>
  <c r="AA34" i="10"/>
  <c r="AI34" i="10" s="1"/>
  <c r="Z34" i="10"/>
  <c r="AH34" i="10" s="1"/>
  <c r="Y34" i="10"/>
  <c r="AG34" i="10" s="1"/>
  <c r="X34" i="10"/>
  <c r="AF34" i="10" s="1"/>
  <c r="W34" i="10"/>
  <c r="AE34" i="10" s="1"/>
  <c r="V34" i="10"/>
  <c r="AD34" i="10" s="1"/>
  <c r="U34" i="10"/>
  <c r="T34" i="10"/>
  <c r="S34" i="10"/>
  <c r="R34" i="10"/>
  <c r="Q34" i="10"/>
  <c r="P34" i="10"/>
  <c r="AC33" i="10"/>
  <c r="AK33" i="10" s="1"/>
  <c r="AB33" i="10"/>
  <c r="AJ33" i="10" s="1"/>
  <c r="AA33" i="10"/>
  <c r="AI33" i="10" s="1"/>
  <c r="Z33" i="10"/>
  <c r="AH33" i="10" s="1"/>
  <c r="Y33" i="10"/>
  <c r="AG33" i="10" s="1"/>
  <c r="X33" i="10"/>
  <c r="AF33" i="10" s="1"/>
  <c r="W33" i="10"/>
  <c r="AE33" i="10" s="1"/>
  <c r="V33" i="10"/>
  <c r="AD33" i="10" s="1"/>
  <c r="U33" i="10"/>
  <c r="T33" i="10"/>
  <c r="S33" i="10"/>
  <c r="R33" i="10"/>
  <c r="Q33" i="10"/>
  <c r="P33" i="10"/>
  <c r="AC32" i="10"/>
  <c r="AK32" i="10" s="1"/>
  <c r="AB32" i="10"/>
  <c r="AJ32" i="10" s="1"/>
  <c r="AA32" i="10"/>
  <c r="AI32" i="10" s="1"/>
  <c r="Z32" i="10"/>
  <c r="AH32" i="10" s="1"/>
  <c r="Y32" i="10"/>
  <c r="AG32" i="10" s="1"/>
  <c r="X32" i="10"/>
  <c r="AF32" i="10" s="1"/>
  <c r="W32" i="10"/>
  <c r="AE32" i="10" s="1"/>
  <c r="V32" i="10"/>
  <c r="AD32" i="10" s="1"/>
  <c r="U32" i="10"/>
  <c r="T32" i="10"/>
  <c r="S32" i="10"/>
  <c r="R32" i="10"/>
  <c r="Q32" i="10"/>
  <c r="P32" i="10"/>
  <c r="W31" i="10"/>
  <c r="AE31" i="10" s="1"/>
  <c r="V31" i="10"/>
  <c r="AD31" i="10" s="1"/>
  <c r="U31" i="10"/>
  <c r="AC31" i="10" s="1"/>
  <c r="T31" i="10"/>
  <c r="AB31" i="10" s="1"/>
  <c r="S31" i="10"/>
  <c r="AA31" i="10" s="1"/>
  <c r="R31" i="10"/>
  <c r="Z31" i="10" s="1"/>
  <c r="Q31" i="10"/>
  <c r="Y31" i="10" s="1"/>
  <c r="P31" i="10"/>
  <c r="X31" i="10" s="1"/>
  <c r="AD30" i="10"/>
  <c r="AC30" i="10"/>
  <c r="AK30" i="10" s="1"/>
  <c r="AB30" i="10"/>
  <c r="AJ30" i="10" s="1"/>
  <c r="AA30" i="10"/>
  <c r="AI30" i="10" s="1"/>
  <c r="Z30" i="10"/>
  <c r="AH30" i="10" s="1"/>
  <c r="Y30" i="10"/>
  <c r="AG30" i="10" s="1"/>
  <c r="X30" i="10"/>
  <c r="AF30" i="10" s="1"/>
  <c r="W30" i="10"/>
  <c r="AE30" i="10" s="1"/>
  <c r="V30" i="10"/>
  <c r="U30" i="10"/>
  <c r="T30" i="10"/>
  <c r="S30" i="10"/>
  <c r="R30" i="10"/>
  <c r="Q30" i="10"/>
  <c r="P30" i="10"/>
  <c r="AC29" i="10"/>
  <c r="AK29" i="10" s="1"/>
  <c r="AB29" i="10"/>
  <c r="AJ29" i="10" s="1"/>
  <c r="AA29" i="10"/>
  <c r="AI29" i="10" s="1"/>
  <c r="Z29" i="10"/>
  <c r="AH29" i="10" s="1"/>
  <c r="Y29" i="10"/>
  <c r="AG29" i="10" s="1"/>
  <c r="X29" i="10"/>
  <c r="AF29" i="10" s="1"/>
  <c r="W29" i="10"/>
  <c r="AE29" i="10" s="1"/>
  <c r="V29" i="10"/>
  <c r="AD29" i="10" s="1"/>
  <c r="U29" i="10"/>
  <c r="T29" i="10"/>
  <c r="S29" i="10"/>
  <c r="R29" i="10"/>
  <c r="Q29" i="10"/>
  <c r="P29" i="10"/>
  <c r="AC28" i="10"/>
  <c r="AK28" i="10" s="1"/>
  <c r="AB28" i="10"/>
  <c r="AJ28" i="10" s="1"/>
  <c r="AA28" i="10"/>
  <c r="AI28" i="10" s="1"/>
  <c r="Z28" i="10"/>
  <c r="AH28" i="10" s="1"/>
  <c r="Y28" i="10"/>
  <c r="AG28" i="10" s="1"/>
  <c r="X28" i="10"/>
  <c r="AF28" i="10" s="1"/>
  <c r="W28" i="10"/>
  <c r="AE28" i="10" s="1"/>
  <c r="V28" i="10"/>
  <c r="AD28" i="10" s="1"/>
  <c r="U28" i="10"/>
  <c r="T28" i="10"/>
  <c r="S28" i="10"/>
  <c r="R28" i="10"/>
  <c r="Q28" i="10"/>
  <c r="P28" i="10"/>
  <c r="AC27" i="10"/>
  <c r="AK27" i="10" s="1"/>
  <c r="AB27" i="10"/>
  <c r="AJ27" i="10" s="1"/>
  <c r="AA27" i="10"/>
  <c r="AI27" i="10" s="1"/>
  <c r="Z27" i="10"/>
  <c r="AH27" i="10" s="1"/>
  <c r="Y27" i="10"/>
  <c r="AG27" i="10" s="1"/>
  <c r="X27" i="10"/>
  <c r="AF27" i="10" s="1"/>
  <c r="W27" i="10"/>
  <c r="AE27" i="10" s="1"/>
  <c r="V27" i="10"/>
  <c r="AD27" i="10" s="1"/>
  <c r="U27" i="10"/>
  <c r="T27" i="10"/>
  <c r="S27" i="10"/>
  <c r="R27" i="10"/>
  <c r="Q27" i="10"/>
  <c r="P27" i="10"/>
  <c r="W26" i="10"/>
  <c r="AE26" i="10" s="1"/>
  <c r="V26" i="10"/>
  <c r="AD26" i="10" s="1"/>
  <c r="U26" i="10"/>
  <c r="AC26" i="10" s="1"/>
  <c r="T26" i="10"/>
  <c r="AB26" i="10" s="1"/>
  <c r="S26" i="10"/>
  <c r="AA26" i="10" s="1"/>
  <c r="R26" i="10"/>
  <c r="Z26" i="10" s="1"/>
  <c r="Q26" i="10"/>
  <c r="Y26" i="10" s="1"/>
  <c r="P26" i="10"/>
  <c r="X26" i="10" s="1"/>
  <c r="AC25" i="10"/>
  <c r="AK25" i="10" s="1"/>
  <c r="AB25" i="10"/>
  <c r="AJ25" i="10" s="1"/>
  <c r="AA25" i="10"/>
  <c r="AI25" i="10" s="1"/>
  <c r="Z25" i="10"/>
  <c r="AH25" i="10" s="1"/>
  <c r="Y25" i="10"/>
  <c r="AG25" i="10" s="1"/>
  <c r="X25" i="10"/>
  <c r="AF25" i="10" s="1"/>
  <c r="W25" i="10"/>
  <c r="AE25" i="10" s="1"/>
  <c r="V25" i="10"/>
  <c r="AD25" i="10" s="1"/>
  <c r="U25" i="10"/>
  <c r="T25" i="10"/>
  <c r="S25" i="10"/>
  <c r="R25" i="10"/>
  <c r="Q25" i="10"/>
  <c r="P25" i="10"/>
  <c r="AA24" i="10"/>
  <c r="AI24" i="10" s="1"/>
  <c r="W24" i="10"/>
  <c r="AE24" i="10" s="1"/>
  <c r="V24" i="10"/>
  <c r="AD24" i="10" s="1"/>
  <c r="U24" i="10"/>
  <c r="AC24" i="10" s="1"/>
  <c r="T24" i="10"/>
  <c r="AB24" i="10" s="1"/>
  <c r="S24" i="10"/>
  <c r="R24" i="10"/>
  <c r="Z24" i="10" s="1"/>
  <c r="Q24" i="10"/>
  <c r="Y24" i="10" s="1"/>
  <c r="P24" i="10"/>
  <c r="X24" i="10" s="1"/>
  <c r="W23" i="10"/>
  <c r="AE23" i="10" s="1"/>
  <c r="V23" i="10"/>
  <c r="AD23" i="10" s="1"/>
  <c r="U23" i="10"/>
  <c r="AC23" i="10" s="1"/>
  <c r="T23" i="10"/>
  <c r="AB23" i="10" s="1"/>
  <c r="S23" i="10"/>
  <c r="AA23" i="10" s="1"/>
  <c r="R23" i="10"/>
  <c r="Z23" i="10" s="1"/>
  <c r="Q23" i="10"/>
  <c r="Y23" i="10" s="1"/>
  <c r="P23" i="10"/>
  <c r="X23" i="10" s="1"/>
  <c r="AC22" i="10"/>
  <c r="AK22" i="10" s="1"/>
  <c r="AB22" i="10"/>
  <c r="AJ22" i="10" s="1"/>
  <c r="AA22" i="10"/>
  <c r="AI22" i="10" s="1"/>
  <c r="Z22" i="10"/>
  <c r="AH22" i="10" s="1"/>
  <c r="Y22" i="10"/>
  <c r="AG22" i="10" s="1"/>
  <c r="X22" i="10"/>
  <c r="AF22" i="10" s="1"/>
  <c r="W22" i="10"/>
  <c r="AE22" i="10" s="1"/>
  <c r="V22" i="10"/>
  <c r="AD22" i="10" s="1"/>
  <c r="U22" i="10"/>
  <c r="T22" i="10"/>
  <c r="S22" i="10"/>
  <c r="R22" i="10"/>
  <c r="Q22" i="10"/>
  <c r="P22" i="10"/>
  <c r="W21" i="10"/>
  <c r="AE21" i="10" s="1"/>
  <c r="V21" i="10"/>
  <c r="AD21" i="10" s="1"/>
  <c r="U21" i="10"/>
  <c r="AC21" i="10" s="1"/>
  <c r="T21" i="10"/>
  <c r="AB21" i="10" s="1"/>
  <c r="S21" i="10"/>
  <c r="AA21" i="10" s="1"/>
  <c r="R21" i="10"/>
  <c r="Z21" i="10" s="1"/>
  <c r="Q21" i="10"/>
  <c r="Y21" i="10" s="1"/>
  <c r="P21" i="10"/>
  <c r="X21" i="10" s="1"/>
  <c r="AC20" i="10"/>
  <c r="AK20" i="10" s="1"/>
  <c r="AB20" i="10"/>
  <c r="AJ20" i="10" s="1"/>
  <c r="AA20" i="10"/>
  <c r="AI20" i="10" s="1"/>
  <c r="Z20" i="10"/>
  <c r="AH20" i="10" s="1"/>
  <c r="Y20" i="10"/>
  <c r="AG20" i="10" s="1"/>
  <c r="X20" i="10"/>
  <c r="AF20" i="10" s="1"/>
  <c r="W20" i="10"/>
  <c r="AE20" i="10" s="1"/>
  <c r="V20" i="10"/>
  <c r="AD20" i="10" s="1"/>
  <c r="U20" i="10"/>
  <c r="T20" i="10"/>
  <c r="S20" i="10"/>
  <c r="R20" i="10"/>
  <c r="Q20" i="10"/>
  <c r="P20" i="10"/>
  <c r="W19" i="10"/>
  <c r="AE19" i="10" s="1"/>
  <c r="V19" i="10"/>
  <c r="AD19" i="10" s="1"/>
  <c r="U19" i="10"/>
  <c r="AC19" i="10" s="1"/>
  <c r="T19" i="10"/>
  <c r="AB19" i="10" s="1"/>
  <c r="S19" i="10"/>
  <c r="AA19" i="10" s="1"/>
  <c r="R19" i="10"/>
  <c r="Z19" i="10" s="1"/>
  <c r="Q19" i="10"/>
  <c r="Y19" i="10" s="1"/>
  <c r="P19" i="10"/>
  <c r="X19" i="10" s="1"/>
  <c r="AB18" i="10"/>
  <c r="AJ18" i="10" s="1"/>
  <c r="AA18" i="10"/>
  <c r="AI18" i="10" s="1"/>
  <c r="Z18" i="10"/>
  <c r="AH18" i="10" s="1"/>
  <c r="X18" i="10"/>
  <c r="AF18" i="10" s="1"/>
  <c r="W18" i="10"/>
  <c r="AE18" i="10" s="1"/>
  <c r="V18" i="10"/>
  <c r="AD18" i="10" s="1"/>
  <c r="U18" i="10"/>
  <c r="AC18" i="10" s="1"/>
  <c r="T18" i="10"/>
  <c r="S18" i="10"/>
  <c r="R18" i="10"/>
  <c r="Q18" i="10"/>
  <c r="Y18" i="10" s="1"/>
  <c r="P18" i="10"/>
  <c r="AC17" i="10"/>
  <c r="AK17" i="10" s="1"/>
  <c r="AB17" i="10"/>
  <c r="AJ17" i="10" s="1"/>
  <c r="AA17" i="10"/>
  <c r="AI17" i="10" s="1"/>
  <c r="Z17" i="10"/>
  <c r="AH17" i="10" s="1"/>
  <c r="Y17" i="10"/>
  <c r="AG17" i="10" s="1"/>
  <c r="X17" i="10"/>
  <c r="AF17" i="10" s="1"/>
  <c r="W17" i="10"/>
  <c r="AE17" i="10" s="1"/>
  <c r="V17" i="10"/>
  <c r="AD17" i="10" s="1"/>
  <c r="U17" i="10"/>
  <c r="T17" i="10"/>
  <c r="S17" i="10"/>
  <c r="R17" i="10"/>
  <c r="Q17" i="10"/>
  <c r="P17" i="10"/>
  <c r="AD16" i="10"/>
  <c r="AC16" i="10"/>
  <c r="AK16" i="10" s="1"/>
  <c r="AB16" i="10"/>
  <c r="AJ16" i="10" s="1"/>
  <c r="AA16" i="10"/>
  <c r="AI16" i="10" s="1"/>
  <c r="Z16" i="10"/>
  <c r="AH16" i="10" s="1"/>
  <c r="Y16" i="10"/>
  <c r="AG16" i="10" s="1"/>
  <c r="X16" i="10"/>
  <c r="AF16" i="10" s="1"/>
  <c r="W16" i="10"/>
  <c r="AE16" i="10" s="1"/>
  <c r="V16" i="10"/>
  <c r="U16" i="10"/>
  <c r="T16" i="10"/>
  <c r="S16" i="10"/>
  <c r="R16" i="10"/>
  <c r="Q16" i="10"/>
  <c r="P16" i="10"/>
  <c r="AC15" i="10"/>
  <c r="AK15" i="10" s="1"/>
  <c r="AB15" i="10"/>
  <c r="AJ15" i="10" s="1"/>
  <c r="AA15" i="10"/>
  <c r="AI15" i="10" s="1"/>
  <c r="Z15" i="10"/>
  <c r="AH15" i="10" s="1"/>
  <c r="Y15" i="10"/>
  <c r="AG15" i="10" s="1"/>
  <c r="X15" i="10"/>
  <c r="AF15" i="10" s="1"/>
  <c r="W15" i="10"/>
  <c r="AE15" i="10" s="1"/>
  <c r="V15" i="10"/>
  <c r="AD15" i="10" s="1"/>
  <c r="U15" i="10"/>
  <c r="T15" i="10"/>
  <c r="S15" i="10"/>
  <c r="R15" i="10"/>
  <c r="Q15" i="10"/>
  <c r="P15" i="10"/>
  <c r="AC14" i="10"/>
  <c r="AK14" i="10" s="1"/>
  <c r="AB14" i="10"/>
  <c r="AJ14" i="10" s="1"/>
  <c r="AA14" i="10"/>
  <c r="AI14" i="10" s="1"/>
  <c r="Z14" i="10"/>
  <c r="AH14" i="10" s="1"/>
  <c r="Y14" i="10"/>
  <c r="AG14" i="10" s="1"/>
  <c r="X14" i="10"/>
  <c r="AF14" i="10" s="1"/>
  <c r="W14" i="10"/>
  <c r="AE14" i="10" s="1"/>
  <c r="V14" i="10"/>
  <c r="AD14" i="10" s="1"/>
  <c r="U14" i="10"/>
  <c r="T14" i="10"/>
  <c r="S14" i="10"/>
  <c r="R14" i="10"/>
  <c r="Q14" i="10"/>
  <c r="P14" i="10"/>
  <c r="W13" i="10"/>
  <c r="V13" i="10"/>
  <c r="AD13" i="10" s="1"/>
  <c r="U13" i="10"/>
  <c r="AC13" i="10" s="1"/>
  <c r="T13" i="10"/>
  <c r="AB13" i="10" s="1"/>
  <c r="S13" i="10"/>
  <c r="AA13" i="10" s="1"/>
  <c r="R13" i="10"/>
  <c r="Z13" i="10" s="1"/>
  <c r="Q13" i="10"/>
  <c r="Y13" i="10" s="1"/>
  <c r="P13" i="10"/>
  <c r="X13" i="10" s="1"/>
  <c r="AC12" i="10"/>
  <c r="AK12" i="10" s="1"/>
  <c r="AB12" i="10"/>
  <c r="AJ12" i="10" s="1"/>
  <c r="AA12" i="10"/>
  <c r="AI12" i="10" s="1"/>
  <c r="Z12" i="10"/>
  <c r="AH12" i="10" s="1"/>
  <c r="Y12" i="10"/>
  <c r="AG12" i="10" s="1"/>
  <c r="X12" i="10"/>
  <c r="AF12" i="10" s="1"/>
  <c r="W12" i="10"/>
  <c r="AE12" i="10" s="1"/>
  <c r="V12" i="10"/>
  <c r="AD12" i="10" s="1"/>
  <c r="U12" i="10"/>
  <c r="T12" i="10"/>
  <c r="S12" i="10"/>
  <c r="R12" i="10"/>
  <c r="Q12" i="10"/>
  <c r="P12" i="10"/>
  <c r="AC11" i="10"/>
  <c r="AK11" i="10" s="1"/>
  <c r="AB11" i="10"/>
  <c r="AA11" i="10"/>
  <c r="Z11" i="10"/>
  <c r="AH11" i="10" s="1"/>
  <c r="Y11" i="10"/>
  <c r="AG11" i="10" s="1"/>
  <c r="X11" i="10"/>
  <c r="AF11" i="10" s="1"/>
  <c r="W11" i="10"/>
  <c r="AE11" i="10" s="1"/>
  <c r="V11" i="10"/>
  <c r="U11" i="10"/>
  <c r="T11" i="10"/>
  <c r="S11" i="10"/>
  <c r="R11" i="10"/>
  <c r="Q11" i="10"/>
  <c r="P11" i="10"/>
  <c r="D53" i="9"/>
  <c r="D52" i="9"/>
  <c r="D51" i="9"/>
  <c r="D50" i="9"/>
  <c r="D49" i="9"/>
  <c r="D48" i="9"/>
  <c r="D47" i="9"/>
  <c r="G43" i="9" a="1"/>
  <c r="G43" i="9" s="1"/>
  <c r="F43" i="9" a="1"/>
  <c r="F43" i="9" s="1"/>
  <c r="E43" i="9" a="1"/>
  <c r="E43" i="9"/>
  <c r="AA41" i="9"/>
  <c r="S41" i="9"/>
  <c r="Z41" i="9" s="1"/>
  <c r="R41" i="9"/>
  <c r="Y41" i="9" s="1"/>
  <c r="Q41" i="9"/>
  <c r="X41" i="9" s="1"/>
  <c r="P41" i="9"/>
  <c r="W41" i="9" s="1"/>
  <c r="O41" i="9"/>
  <c r="V41" i="9" s="1"/>
  <c r="AA40" i="9"/>
  <c r="Z40" i="9"/>
  <c r="R40" i="9"/>
  <c r="Y40" i="9" s="1"/>
  <c r="Q40" i="9"/>
  <c r="X40" i="9" s="1"/>
  <c r="W40" i="9"/>
  <c r="O40" i="9"/>
  <c r="V40" i="9" s="1"/>
  <c r="AA39" i="9"/>
  <c r="S39" i="9"/>
  <c r="Z39" i="9" s="1"/>
  <c r="Q39" i="9"/>
  <c r="X39" i="9" s="1"/>
  <c r="P39" i="9"/>
  <c r="W39" i="9" s="1"/>
  <c r="O39" i="9"/>
  <c r="V39" i="9" s="1"/>
  <c r="Y38" i="9"/>
  <c r="AF38" i="9" s="1"/>
  <c r="AA38" i="9"/>
  <c r="Z38" i="9"/>
  <c r="R38" i="9"/>
  <c r="Q38" i="9"/>
  <c r="X38" i="9" s="1"/>
  <c r="P38" i="9"/>
  <c r="W38" i="9" s="1"/>
  <c r="O38" i="9"/>
  <c r="V38" i="9" s="1"/>
  <c r="Z37" i="9"/>
  <c r="AG37" i="9" s="1"/>
  <c r="Y37" i="9"/>
  <c r="AF37" i="9" s="1"/>
  <c r="AA37" i="9"/>
  <c r="S37" i="9"/>
  <c r="R37" i="9"/>
  <c r="Q37" i="9"/>
  <c r="X37" i="9" s="1"/>
  <c r="P37" i="9"/>
  <c r="W37" i="9" s="1"/>
  <c r="O37" i="9"/>
  <c r="V37" i="9" s="1"/>
  <c r="AA36" i="9"/>
  <c r="S36" i="9"/>
  <c r="Z36" i="9" s="1"/>
  <c r="R36" i="9"/>
  <c r="Y36" i="9" s="1"/>
  <c r="Q36" i="9"/>
  <c r="X36" i="9" s="1"/>
  <c r="P36" i="9"/>
  <c r="W36" i="9" s="1"/>
  <c r="O36" i="9"/>
  <c r="V36" i="9" s="1"/>
  <c r="Z35" i="9"/>
  <c r="AG35" i="9" s="1"/>
  <c r="Y35" i="9"/>
  <c r="AF35" i="9" s="1"/>
  <c r="X35" i="9"/>
  <c r="AE35" i="9" s="1"/>
  <c r="W35" i="9"/>
  <c r="AD35" i="9" s="1"/>
  <c r="V35" i="9"/>
  <c r="AC35" i="9" s="1"/>
  <c r="AA35" i="9"/>
  <c r="S35" i="9"/>
  <c r="R35" i="9"/>
  <c r="Q35" i="9"/>
  <c r="P35" i="9"/>
  <c r="O35" i="9"/>
  <c r="Z34" i="9"/>
  <c r="AG34" i="9" s="1"/>
  <c r="Y34" i="9"/>
  <c r="AF34" i="9" s="1"/>
  <c r="X34" i="9"/>
  <c r="AE34" i="9" s="1"/>
  <c r="W34" i="9"/>
  <c r="AD34" i="9" s="1"/>
  <c r="V34" i="9"/>
  <c r="AC34" i="9" s="1"/>
  <c r="AA34" i="9"/>
  <c r="S34" i="9"/>
  <c r="R34" i="9"/>
  <c r="Q34" i="9"/>
  <c r="P34" i="9"/>
  <c r="O34" i="9"/>
  <c r="Z33" i="9"/>
  <c r="AG33" i="9" s="1"/>
  <c r="Y33" i="9"/>
  <c r="AF33" i="9" s="1"/>
  <c r="X33" i="9"/>
  <c r="AE33" i="9" s="1"/>
  <c r="V33" i="9"/>
  <c r="AC33" i="9" s="1"/>
  <c r="AA33" i="9"/>
  <c r="S33" i="9"/>
  <c r="R33" i="9"/>
  <c r="Q33" i="9"/>
  <c r="P33" i="9"/>
  <c r="W33" i="9" s="1"/>
  <c r="O33" i="9"/>
  <c r="Z32" i="9"/>
  <c r="AG32" i="9" s="1"/>
  <c r="Y32" i="9"/>
  <c r="AF32" i="9" s="1"/>
  <c r="X32" i="9"/>
  <c r="AE32" i="9" s="1"/>
  <c r="W32" i="9"/>
  <c r="AD32" i="9" s="1"/>
  <c r="V32" i="9"/>
  <c r="AC32" i="9" s="1"/>
  <c r="AA32" i="9"/>
  <c r="S32" i="9"/>
  <c r="R32" i="9"/>
  <c r="Q32" i="9"/>
  <c r="P32" i="9"/>
  <c r="O32" i="9"/>
  <c r="Z31" i="9"/>
  <c r="AG31" i="9" s="1"/>
  <c r="Y31" i="9"/>
  <c r="AF31" i="9" s="1"/>
  <c r="X31" i="9"/>
  <c r="AE31" i="9" s="1"/>
  <c r="W31" i="9"/>
  <c r="AD31" i="9" s="1"/>
  <c r="V31" i="9"/>
  <c r="AC31" i="9" s="1"/>
  <c r="AA31" i="9"/>
  <c r="S31" i="9"/>
  <c r="R31" i="9"/>
  <c r="Q31" i="9"/>
  <c r="P31" i="9"/>
  <c r="O31" i="9"/>
  <c r="Z30" i="9"/>
  <c r="AG30" i="9" s="1"/>
  <c r="Y30" i="9"/>
  <c r="AF30" i="9" s="1"/>
  <c r="X30" i="9"/>
  <c r="AE30" i="9" s="1"/>
  <c r="W30" i="9"/>
  <c r="AD30" i="9" s="1"/>
  <c r="V30" i="9"/>
  <c r="AC30" i="9" s="1"/>
  <c r="AA30" i="9"/>
  <c r="S30" i="9"/>
  <c r="R30" i="9"/>
  <c r="Q30" i="9"/>
  <c r="P30" i="9"/>
  <c r="O30" i="9"/>
  <c r="Z29" i="9"/>
  <c r="AG29" i="9" s="1"/>
  <c r="Y29" i="9"/>
  <c r="AF29" i="9" s="1"/>
  <c r="X29" i="9"/>
  <c r="AE29" i="9" s="1"/>
  <c r="W29" i="9"/>
  <c r="AD29" i="9" s="1"/>
  <c r="V29" i="9"/>
  <c r="AC29" i="9" s="1"/>
  <c r="AA29" i="9"/>
  <c r="S29" i="9"/>
  <c r="R29" i="9"/>
  <c r="Q29" i="9"/>
  <c r="P29" i="9"/>
  <c r="O29" i="9"/>
  <c r="Z28" i="9"/>
  <c r="AG28" i="9" s="1"/>
  <c r="Y28" i="9"/>
  <c r="AF28" i="9" s="1"/>
  <c r="X28" i="9"/>
  <c r="AE28" i="9" s="1"/>
  <c r="W28" i="9"/>
  <c r="AD28" i="9" s="1"/>
  <c r="V28" i="9"/>
  <c r="AC28" i="9" s="1"/>
  <c r="AA28" i="9"/>
  <c r="S28" i="9"/>
  <c r="R28" i="9"/>
  <c r="Q28" i="9"/>
  <c r="P28" i="9"/>
  <c r="O28" i="9"/>
  <c r="Z27" i="9"/>
  <c r="AG27" i="9" s="1"/>
  <c r="Y27" i="9"/>
  <c r="AF27" i="9" s="1"/>
  <c r="X27" i="9"/>
  <c r="AE27" i="9" s="1"/>
  <c r="W27" i="9"/>
  <c r="AD27" i="9" s="1"/>
  <c r="V27" i="9"/>
  <c r="AC27" i="9" s="1"/>
  <c r="AA27" i="9"/>
  <c r="S27" i="9"/>
  <c r="R27" i="9"/>
  <c r="Q27" i="9"/>
  <c r="P27" i="9"/>
  <c r="O27" i="9"/>
  <c r="AA26" i="9"/>
  <c r="S26" i="9"/>
  <c r="Z26" i="9" s="1"/>
  <c r="R26" i="9"/>
  <c r="Y26" i="9" s="1"/>
  <c r="Q26" i="9"/>
  <c r="X26" i="9" s="1"/>
  <c r="P26" i="9"/>
  <c r="W26" i="9" s="1"/>
  <c r="O26" i="9"/>
  <c r="V26" i="9" s="1"/>
  <c r="Z25" i="9"/>
  <c r="AG25" i="9" s="1"/>
  <c r="Y25" i="9"/>
  <c r="AF25" i="9" s="1"/>
  <c r="X25" i="9"/>
  <c r="AE25" i="9" s="1"/>
  <c r="W25" i="9"/>
  <c r="AD25" i="9" s="1"/>
  <c r="V25" i="9"/>
  <c r="AC25" i="9" s="1"/>
  <c r="AA25" i="9"/>
  <c r="S25" i="9"/>
  <c r="R25" i="9"/>
  <c r="Q25" i="9"/>
  <c r="P25" i="9"/>
  <c r="O25" i="9"/>
  <c r="AA24" i="9"/>
  <c r="S24" i="9"/>
  <c r="Z24" i="9" s="1"/>
  <c r="R24" i="9"/>
  <c r="Y24" i="9" s="1"/>
  <c r="X24" i="9"/>
  <c r="W24" i="9"/>
  <c r="V24" i="9"/>
  <c r="AA23" i="9"/>
  <c r="S23" i="9"/>
  <c r="Z23" i="9" s="1"/>
  <c r="R23" i="9"/>
  <c r="Y23" i="9" s="1"/>
  <c r="Q23" i="9"/>
  <c r="X23" i="9" s="1"/>
  <c r="P23" i="9"/>
  <c r="W23" i="9" s="1"/>
  <c r="O23" i="9"/>
  <c r="V23" i="9" s="1"/>
  <c r="AA22" i="9"/>
  <c r="S22" i="9"/>
  <c r="Z22" i="9" s="1"/>
  <c r="R22" i="9"/>
  <c r="Y22" i="9" s="1"/>
  <c r="Q22" i="9"/>
  <c r="X22" i="9" s="1"/>
  <c r="W22" i="9"/>
  <c r="O22" i="9"/>
  <c r="V22" i="9" s="1"/>
  <c r="AA21" i="9"/>
  <c r="S21" i="9"/>
  <c r="Z21" i="9" s="1"/>
  <c r="R21" i="9"/>
  <c r="Y21" i="9" s="1"/>
  <c r="Q21" i="9"/>
  <c r="X21" i="9" s="1"/>
  <c r="P21" i="9"/>
  <c r="W21" i="9" s="1"/>
  <c r="O21" i="9"/>
  <c r="V21" i="9" s="1"/>
  <c r="Z20" i="9"/>
  <c r="AG20" i="9" s="1"/>
  <c r="Y20" i="9"/>
  <c r="AF20" i="9" s="1"/>
  <c r="X20" i="9"/>
  <c r="AE20" i="9" s="1"/>
  <c r="W20" i="9"/>
  <c r="AD20" i="9" s="1"/>
  <c r="V20" i="9"/>
  <c r="AC20" i="9" s="1"/>
  <c r="AA20" i="9"/>
  <c r="S20" i="9"/>
  <c r="R20" i="9"/>
  <c r="Q20" i="9"/>
  <c r="P20" i="9"/>
  <c r="O20" i="9"/>
  <c r="AA19" i="9"/>
  <c r="S19" i="9"/>
  <c r="Z19" i="9" s="1"/>
  <c r="R19" i="9"/>
  <c r="Y19" i="9" s="1"/>
  <c r="Q19" i="9"/>
  <c r="X19" i="9" s="1"/>
  <c r="P19" i="9"/>
  <c r="W19" i="9" s="1"/>
  <c r="O19" i="9"/>
  <c r="V19" i="9" s="1"/>
  <c r="AA18" i="9"/>
  <c r="S18" i="9"/>
  <c r="Z18" i="9" s="1"/>
  <c r="R18" i="9"/>
  <c r="Y18" i="9" s="1"/>
  <c r="Q18" i="9"/>
  <c r="X18" i="9" s="1"/>
  <c r="P18" i="9"/>
  <c r="W18" i="9" s="1"/>
  <c r="V18" i="9"/>
  <c r="Y17" i="9"/>
  <c r="AF17" i="9" s="1"/>
  <c r="X17" i="9"/>
  <c r="AE17" i="9" s="1"/>
  <c r="V17" i="9"/>
  <c r="AC17" i="9" s="1"/>
  <c r="AA17" i="9"/>
  <c r="S17" i="9"/>
  <c r="Z17" i="9" s="1"/>
  <c r="R17" i="9"/>
  <c r="Q17" i="9"/>
  <c r="P17" i="9"/>
  <c r="W17" i="9" s="1"/>
  <c r="O17" i="9"/>
  <c r="Z16" i="9"/>
  <c r="AG16" i="9" s="1"/>
  <c r="Y16" i="9"/>
  <c r="AF16" i="9" s="1"/>
  <c r="X16" i="9"/>
  <c r="AE16" i="9" s="1"/>
  <c r="W16" i="9"/>
  <c r="AD16" i="9" s="1"/>
  <c r="V16" i="9"/>
  <c r="AC16" i="9" s="1"/>
  <c r="AA16" i="9"/>
  <c r="S16" i="9"/>
  <c r="R16" i="9"/>
  <c r="Q16" i="9"/>
  <c r="P16" i="9"/>
  <c r="O16" i="9"/>
  <c r="Z15" i="9"/>
  <c r="AG15" i="9" s="1"/>
  <c r="Y15" i="9"/>
  <c r="AF15" i="9" s="1"/>
  <c r="X15" i="9"/>
  <c r="AE15" i="9" s="1"/>
  <c r="W15" i="9"/>
  <c r="AD15" i="9" s="1"/>
  <c r="V15" i="9"/>
  <c r="AC15" i="9" s="1"/>
  <c r="AA15" i="9"/>
  <c r="S15" i="9"/>
  <c r="R15" i="9"/>
  <c r="Q15" i="9"/>
  <c r="P15" i="9"/>
  <c r="O15" i="9"/>
  <c r="Z14" i="9"/>
  <c r="AG14" i="9" s="1"/>
  <c r="Y14" i="9"/>
  <c r="AF14" i="9" s="1"/>
  <c r="X14" i="9"/>
  <c r="AE14" i="9" s="1"/>
  <c r="W14" i="9"/>
  <c r="AD14" i="9" s="1"/>
  <c r="V14" i="9"/>
  <c r="AC14" i="9" s="1"/>
  <c r="AA14" i="9"/>
  <c r="S14" i="9"/>
  <c r="R14" i="9"/>
  <c r="Q14" i="9"/>
  <c r="P14" i="9"/>
  <c r="O14" i="9"/>
  <c r="X13" i="9"/>
  <c r="AE13" i="9" s="1"/>
  <c r="AA13" i="9"/>
  <c r="Z13" i="9"/>
  <c r="Y13" i="9"/>
  <c r="Q13" i="9"/>
  <c r="P13" i="9"/>
  <c r="W13" i="9" s="1"/>
  <c r="O13" i="9"/>
  <c r="V13" i="9" s="1"/>
  <c r="Z12" i="9"/>
  <c r="AG12" i="9" s="1"/>
  <c r="Y12" i="9"/>
  <c r="AF12" i="9" s="1"/>
  <c r="X12" i="9"/>
  <c r="AE12" i="9" s="1"/>
  <c r="W12" i="9"/>
  <c r="AD12" i="9" s="1"/>
  <c r="V12" i="9"/>
  <c r="AC12" i="9" s="1"/>
  <c r="S12" i="9"/>
  <c r="R12" i="9"/>
  <c r="Q12" i="9"/>
  <c r="P12" i="9"/>
  <c r="O12" i="9"/>
  <c r="X11" i="9"/>
  <c r="AE11" i="9" s="1"/>
  <c r="W11" i="9"/>
  <c r="AD11" i="9" s="1"/>
  <c r="P11" i="9"/>
  <c r="D54" i="8"/>
  <c r="D53" i="8"/>
  <c r="D52" i="8"/>
  <c r="D51" i="8"/>
  <c r="D50" i="8"/>
  <c r="D49" i="8"/>
  <c r="D48" i="8"/>
  <c r="D47" i="8"/>
  <c r="G43" i="8" a="1"/>
  <c r="G43" i="8"/>
  <c r="F43" i="8" a="1"/>
  <c r="F43" i="8" s="1"/>
  <c r="E43" i="8" a="1"/>
  <c r="E43" i="8" s="1"/>
  <c r="W41" i="8"/>
  <c r="AE41" i="8" s="1"/>
  <c r="V41" i="8"/>
  <c r="AD41" i="8" s="1"/>
  <c r="U41" i="8"/>
  <c r="AC41" i="8" s="1"/>
  <c r="T41" i="8"/>
  <c r="AB41" i="8" s="1"/>
  <c r="S41" i="8"/>
  <c r="AA41" i="8" s="1"/>
  <c r="R41" i="8"/>
  <c r="Z41" i="8" s="1"/>
  <c r="Q41" i="8"/>
  <c r="Y41" i="8" s="1"/>
  <c r="P41" i="8"/>
  <c r="X41" i="8" s="1"/>
  <c r="W40" i="8"/>
  <c r="AE40" i="8" s="1"/>
  <c r="V40" i="8"/>
  <c r="AD40" i="8" s="1"/>
  <c r="U40" i="8"/>
  <c r="AC40" i="8" s="1"/>
  <c r="T40" i="8"/>
  <c r="AB40" i="8" s="1"/>
  <c r="S40" i="8"/>
  <c r="AA40" i="8" s="1"/>
  <c r="R40" i="8"/>
  <c r="Z40" i="8" s="1"/>
  <c r="Q40" i="8"/>
  <c r="Y40" i="8" s="1"/>
  <c r="P40" i="8"/>
  <c r="X40" i="8" s="1"/>
  <c r="W39" i="8"/>
  <c r="AE39" i="8" s="1"/>
  <c r="V39" i="8"/>
  <c r="AD39" i="8" s="1"/>
  <c r="U39" i="8"/>
  <c r="AC39" i="8" s="1"/>
  <c r="T39" i="8"/>
  <c r="AB39" i="8" s="1"/>
  <c r="S39" i="8"/>
  <c r="AA39" i="8" s="1"/>
  <c r="R39" i="8"/>
  <c r="Z39" i="8" s="1"/>
  <c r="Q39" i="8"/>
  <c r="Y39" i="8" s="1"/>
  <c r="P39" i="8"/>
  <c r="X39" i="8" s="1"/>
  <c r="W38" i="8"/>
  <c r="AE38" i="8" s="1"/>
  <c r="V38" i="8"/>
  <c r="AD38" i="8" s="1"/>
  <c r="U38" i="8"/>
  <c r="AC38" i="8" s="1"/>
  <c r="T38" i="8"/>
  <c r="AB38" i="8" s="1"/>
  <c r="S38" i="8"/>
  <c r="AA38" i="8" s="1"/>
  <c r="R38" i="8"/>
  <c r="Z38" i="8" s="1"/>
  <c r="Q38" i="8"/>
  <c r="Y38" i="8" s="1"/>
  <c r="P38" i="8"/>
  <c r="X38" i="8" s="1"/>
  <c r="W37" i="8"/>
  <c r="AE37" i="8" s="1"/>
  <c r="V37" i="8"/>
  <c r="AD37" i="8" s="1"/>
  <c r="U37" i="8"/>
  <c r="AC37" i="8" s="1"/>
  <c r="T37" i="8"/>
  <c r="AB37" i="8" s="1"/>
  <c r="S37" i="8"/>
  <c r="AA37" i="8" s="1"/>
  <c r="R37" i="8"/>
  <c r="Z37" i="8" s="1"/>
  <c r="Q37" i="8"/>
  <c r="Y37" i="8" s="1"/>
  <c r="P37" i="8"/>
  <c r="X37" i="8" s="1"/>
  <c r="W36" i="8"/>
  <c r="AE36" i="8" s="1"/>
  <c r="V36" i="8"/>
  <c r="AD36" i="8" s="1"/>
  <c r="U36" i="8"/>
  <c r="AC36" i="8" s="1"/>
  <c r="T36" i="8"/>
  <c r="AB36" i="8" s="1"/>
  <c r="S36" i="8"/>
  <c r="AA36" i="8" s="1"/>
  <c r="R36" i="8"/>
  <c r="Z36" i="8" s="1"/>
  <c r="Q36" i="8"/>
  <c r="Y36" i="8" s="1"/>
  <c r="P36" i="8"/>
  <c r="X36" i="8" s="1"/>
  <c r="AC35" i="8"/>
  <c r="AK35" i="8" s="1"/>
  <c r="AB35" i="8"/>
  <c r="AJ35" i="8" s="1"/>
  <c r="AA35" i="8"/>
  <c r="AI35" i="8" s="1"/>
  <c r="Z35" i="8"/>
  <c r="AH35" i="8" s="1"/>
  <c r="Y35" i="8"/>
  <c r="AG35" i="8" s="1"/>
  <c r="X35" i="8"/>
  <c r="AF35" i="8" s="1"/>
  <c r="W35" i="8"/>
  <c r="AE35" i="8" s="1"/>
  <c r="V35" i="8"/>
  <c r="AD35" i="8" s="1"/>
  <c r="U35" i="8"/>
  <c r="T35" i="8"/>
  <c r="S35" i="8"/>
  <c r="R35" i="8"/>
  <c r="Q35" i="8"/>
  <c r="P35" i="8"/>
  <c r="AC34" i="8"/>
  <c r="AK34" i="8" s="1"/>
  <c r="AB34" i="8"/>
  <c r="AJ34" i="8" s="1"/>
  <c r="AA34" i="8"/>
  <c r="AI34" i="8" s="1"/>
  <c r="Z34" i="8"/>
  <c r="AH34" i="8" s="1"/>
  <c r="Y34" i="8"/>
  <c r="AG34" i="8" s="1"/>
  <c r="X34" i="8"/>
  <c r="AF34" i="8" s="1"/>
  <c r="W34" i="8"/>
  <c r="AE34" i="8" s="1"/>
  <c r="V34" i="8"/>
  <c r="AD34" i="8" s="1"/>
  <c r="U34" i="8"/>
  <c r="T34" i="8"/>
  <c r="S34" i="8"/>
  <c r="R34" i="8"/>
  <c r="Q34" i="8"/>
  <c r="P34" i="8"/>
  <c r="Z33" i="8"/>
  <c r="AH33" i="8" s="1"/>
  <c r="W33" i="8"/>
  <c r="AE33" i="8" s="1"/>
  <c r="V33" i="8"/>
  <c r="AD33" i="8" s="1"/>
  <c r="U33" i="8"/>
  <c r="AC33" i="8" s="1"/>
  <c r="T33" i="8"/>
  <c r="AB33" i="8" s="1"/>
  <c r="S33" i="8"/>
  <c r="AA33" i="8" s="1"/>
  <c r="R33" i="8"/>
  <c r="Q33" i="8"/>
  <c r="Y33" i="8" s="1"/>
  <c r="P33" i="8"/>
  <c r="X33" i="8" s="1"/>
  <c r="AC32" i="8"/>
  <c r="AK32" i="8" s="1"/>
  <c r="AB32" i="8"/>
  <c r="AJ32" i="8" s="1"/>
  <c r="AA32" i="8"/>
  <c r="AI32" i="8" s="1"/>
  <c r="Z32" i="8"/>
  <c r="AH32" i="8" s="1"/>
  <c r="Y32" i="8"/>
  <c r="AG32" i="8" s="1"/>
  <c r="X32" i="8"/>
  <c r="AF32" i="8" s="1"/>
  <c r="W32" i="8"/>
  <c r="AE32" i="8" s="1"/>
  <c r="V32" i="8"/>
  <c r="AD32" i="8" s="1"/>
  <c r="U32" i="8"/>
  <c r="T32" i="8"/>
  <c r="S32" i="8"/>
  <c r="R32" i="8"/>
  <c r="Q32" i="8"/>
  <c r="P32" i="8"/>
  <c r="W31" i="8"/>
  <c r="AE31" i="8" s="1"/>
  <c r="V31" i="8"/>
  <c r="AD31" i="8" s="1"/>
  <c r="U31" i="8"/>
  <c r="AC31" i="8" s="1"/>
  <c r="T31" i="8"/>
  <c r="AB31" i="8" s="1"/>
  <c r="S31" i="8"/>
  <c r="AA31" i="8" s="1"/>
  <c r="R31" i="8"/>
  <c r="Z31" i="8" s="1"/>
  <c r="Q31" i="8"/>
  <c r="Y31" i="8" s="1"/>
  <c r="P31" i="8"/>
  <c r="X31" i="8" s="1"/>
  <c r="W30" i="8"/>
  <c r="AE30" i="8" s="1"/>
  <c r="V30" i="8"/>
  <c r="AD30" i="8" s="1"/>
  <c r="U30" i="8"/>
  <c r="AC30" i="8" s="1"/>
  <c r="T30" i="8"/>
  <c r="AB30" i="8" s="1"/>
  <c r="S30" i="8"/>
  <c r="AA30" i="8" s="1"/>
  <c r="R30" i="8"/>
  <c r="Z30" i="8" s="1"/>
  <c r="Q30" i="8"/>
  <c r="Y30" i="8" s="1"/>
  <c r="P30" i="8"/>
  <c r="X30" i="8" s="1"/>
  <c r="AC29" i="8"/>
  <c r="AK29" i="8" s="1"/>
  <c r="AB29" i="8"/>
  <c r="AJ29" i="8" s="1"/>
  <c r="AA29" i="8"/>
  <c r="AI29" i="8" s="1"/>
  <c r="Z29" i="8"/>
  <c r="AH29" i="8" s="1"/>
  <c r="Y29" i="8"/>
  <c r="AG29" i="8" s="1"/>
  <c r="X29" i="8"/>
  <c r="AF29" i="8" s="1"/>
  <c r="W29" i="8"/>
  <c r="AE29" i="8" s="1"/>
  <c r="V29" i="8"/>
  <c r="AD29" i="8" s="1"/>
  <c r="U29" i="8"/>
  <c r="T29" i="8"/>
  <c r="S29" i="8"/>
  <c r="R29" i="8"/>
  <c r="Q29" i="8"/>
  <c r="P29" i="8"/>
  <c r="AC28" i="8"/>
  <c r="AK28" i="8" s="1"/>
  <c r="AB28" i="8"/>
  <c r="AJ28" i="8" s="1"/>
  <c r="AA28" i="8"/>
  <c r="AI28" i="8" s="1"/>
  <c r="Z28" i="8"/>
  <c r="AH28" i="8" s="1"/>
  <c r="Y28" i="8"/>
  <c r="AG28" i="8" s="1"/>
  <c r="X28" i="8"/>
  <c r="AF28" i="8" s="1"/>
  <c r="W28" i="8"/>
  <c r="AE28" i="8" s="1"/>
  <c r="V28" i="8"/>
  <c r="AD28" i="8" s="1"/>
  <c r="U28" i="8"/>
  <c r="T28" i="8"/>
  <c r="S28" i="8"/>
  <c r="R28" i="8"/>
  <c r="Q28" i="8"/>
  <c r="P28" i="8"/>
  <c r="AC27" i="8"/>
  <c r="AK27" i="8" s="1"/>
  <c r="AB27" i="8"/>
  <c r="AJ27" i="8" s="1"/>
  <c r="AA27" i="8"/>
  <c r="AI27" i="8" s="1"/>
  <c r="Z27" i="8"/>
  <c r="AH27" i="8" s="1"/>
  <c r="Y27" i="8"/>
  <c r="AG27" i="8" s="1"/>
  <c r="X27" i="8"/>
  <c r="AF27" i="8" s="1"/>
  <c r="W27" i="8"/>
  <c r="AE27" i="8" s="1"/>
  <c r="V27" i="8"/>
  <c r="AD27" i="8" s="1"/>
  <c r="U27" i="8"/>
  <c r="T27" i="8"/>
  <c r="S27" i="8"/>
  <c r="R27" i="8"/>
  <c r="Q27" i="8"/>
  <c r="P27" i="8"/>
  <c r="W26" i="8"/>
  <c r="AE26" i="8" s="1"/>
  <c r="V26" i="8"/>
  <c r="AD26" i="8" s="1"/>
  <c r="U26" i="8"/>
  <c r="AC26" i="8" s="1"/>
  <c r="T26" i="8"/>
  <c r="AB26" i="8" s="1"/>
  <c r="S26" i="8"/>
  <c r="AA26" i="8" s="1"/>
  <c r="R26" i="8"/>
  <c r="Z26" i="8" s="1"/>
  <c r="Q26" i="8"/>
  <c r="Y26" i="8" s="1"/>
  <c r="P26" i="8"/>
  <c r="X26" i="8" s="1"/>
  <c r="Z25" i="8"/>
  <c r="AH25" i="8" s="1"/>
  <c r="X25" i="8"/>
  <c r="AF25" i="8" s="1"/>
  <c r="W25" i="8"/>
  <c r="AE25" i="8" s="1"/>
  <c r="V25" i="8"/>
  <c r="AD25" i="8" s="1"/>
  <c r="U25" i="8"/>
  <c r="AC25" i="8" s="1"/>
  <c r="T25" i="8"/>
  <c r="AB25" i="8" s="1"/>
  <c r="S25" i="8"/>
  <c r="AA25" i="8" s="1"/>
  <c r="R25" i="8"/>
  <c r="Q25" i="8"/>
  <c r="Y25" i="8" s="1"/>
  <c r="P25" i="8"/>
  <c r="W24" i="8"/>
  <c r="AE24" i="8" s="1"/>
  <c r="V24" i="8"/>
  <c r="AD24" i="8" s="1"/>
  <c r="U24" i="8"/>
  <c r="AC24" i="8" s="1"/>
  <c r="T24" i="8"/>
  <c r="AB24" i="8" s="1"/>
  <c r="S24" i="8"/>
  <c r="AA24" i="8" s="1"/>
  <c r="R24" i="8"/>
  <c r="Z24" i="8" s="1"/>
  <c r="Q24" i="8"/>
  <c r="Y24" i="8" s="1"/>
  <c r="P24" i="8"/>
  <c r="X24" i="8" s="1"/>
  <c r="W23" i="8"/>
  <c r="AE23" i="8" s="1"/>
  <c r="V23" i="8"/>
  <c r="AD23" i="8" s="1"/>
  <c r="U23" i="8"/>
  <c r="AC23" i="8" s="1"/>
  <c r="T23" i="8"/>
  <c r="AB23" i="8" s="1"/>
  <c r="S23" i="8"/>
  <c r="AA23" i="8" s="1"/>
  <c r="R23" i="8"/>
  <c r="Z23" i="8" s="1"/>
  <c r="Q23" i="8"/>
  <c r="Y23" i="8" s="1"/>
  <c r="P23" i="8"/>
  <c r="X23" i="8" s="1"/>
  <c r="W22" i="8"/>
  <c r="AE22" i="8" s="1"/>
  <c r="V22" i="8"/>
  <c r="AD22" i="8" s="1"/>
  <c r="U22" i="8"/>
  <c r="AC22" i="8" s="1"/>
  <c r="T22" i="8"/>
  <c r="AB22" i="8" s="1"/>
  <c r="S22" i="8"/>
  <c r="AA22" i="8" s="1"/>
  <c r="R22" i="8"/>
  <c r="Z22" i="8" s="1"/>
  <c r="Q22" i="8"/>
  <c r="Y22" i="8" s="1"/>
  <c r="P22" i="8"/>
  <c r="X22" i="8" s="1"/>
  <c r="W21" i="8"/>
  <c r="AE21" i="8" s="1"/>
  <c r="V21" i="8"/>
  <c r="AD21" i="8" s="1"/>
  <c r="U21" i="8"/>
  <c r="AC21" i="8" s="1"/>
  <c r="T21" i="8"/>
  <c r="AB21" i="8" s="1"/>
  <c r="S21" i="8"/>
  <c r="AA21" i="8" s="1"/>
  <c r="R21" i="8"/>
  <c r="Z21" i="8" s="1"/>
  <c r="Q21" i="8"/>
  <c r="Y21" i="8" s="1"/>
  <c r="P21" i="8"/>
  <c r="X21" i="8" s="1"/>
  <c r="W20" i="8"/>
  <c r="AE20" i="8" s="1"/>
  <c r="V20" i="8"/>
  <c r="AD20" i="8" s="1"/>
  <c r="U20" i="8"/>
  <c r="AC20" i="8" s="1"/>
  <c r="T20" i="8"/>
  <c r="AB20" i="8" s="1"/>
  <c r="S20" i="8"/>
  <c r="AA20" i="8" s="1"/>
  <c r="R20" i="8"/>
  <c r="Z20" i="8" s="1"/>
  <c r="Q20" i="8"/>
  <c r="Y20" i="8" s="1"/>
  <c r="P20" i="8"/>
  <c r="X20" i="8" s="1"/>
  <c r="W19" i="8"/>
  <c r="AE19" i="8" s="1"/>
  <c r="V19" i="8"/>
  <c r="AD19" i="8" s="1"/>
  <c r="U19" i="8"/>
  <c r="AC19" i="8" s="1"/>
  <c r="T19" i="8"/>
  <c r="AB19" i="8" s="1"/>
  <c r="S19" i="8"/>
  <c r="AA19" i="8" s="1"/>
  <c r="R19" i="8"/>
  <c r="Z19" i="8" s="1"/>
  <c r="Q19" i="8"/>
  <c r="Y19" i="8" s="1"/>
  <c r="P19" i="8"/>
  <c r="X19" i="8" s="1"/>
  <c r="W18" i="8"/>
  <c r="AE18" i="8" s="1"/>
  <c r="V18" i="8"/>
  <c r="AD18" i="8" s="1"/>
  <c r="U18" i="8"/>
  <c r="AC18" i="8" s="1"/>
  <c r="T18" i="8"/>
  <c r="AB18" i="8" s="1"/>
  <c r="S18" i="8"/>
  <c r="AA18" i="8" s="1"/>
  <c r="R18" i="8"/>
  <c r="Z18" i="8" s="1"/>
  <c r="Q18" i="8"/>
  <c r="Y18" i="8" s="1"/>
  <c r="P18" i="8"/>
  <c r="X18" i="8" s="1"/>
  <c r="W17" i="8"/>
  <c r="AE17" i="8" s="1"/>
  <c r="V17" i="8"/>
  <c r="AD17" i="8" s="1"/>
  <c r="U17" i="8"/>
  <c r="AC17" i="8" s="1"/>
  <c r="T17" i="8"/>
  <c r="AB17" i="8" s="1"/>
  <c r="S17" i="8"/>
  <c r="AA17" i="8" s="1"/>
  <c r="R17" i="8"/>
  <c r="Z17" i="8" s="1"/>
  <c r="Q17" i="8"/>
  <c r="Y17" i="8" s="1"/>
  <c r="P17" i="8"/>
  <c r="X17" i="8" s="1"/>
  <c r="AC16" i="8"/>
  <c r="AK16" i="8" s="1"/>
  <c r="AB16" i="8"/>
  <c r="AJ16" i="8" s="1"/>
  <c r="AA16" i="8"/>
  <c r="AI16" i="8" s="1"/>
  <c r="Z16" i="8"/>
  <c r="AH16" i="8" s="1"/>
  <c r="Y16" i="8"/>
  <c r="AG16" i="8" s="1"/>
  <c r="X16" i="8"/>
  <c r="AF16" i="8" s="1"/>
  <c r="W16" i="8"/>
  <c r="AE16" i="8" s="1"/>
  <c r="V16" i="8"/>
  <c r="AD16" i="8" s="1"/>
  <c r="U16" i="8"/>
  <c r="T16" i="8"/>
  <c r="S16" i="8"/>
  <c r="R16" i="8"/>
  <c r="Q16" i="8"/>
  <c r="P16" i="8"/>
  <c r="AC15" i="8"/>
  <c r="AK15" i="8" s="1"/>
  <c r="AB15" i="8"/>
  <c r="AJ15" i="8" s="1"/>
  <c r="AA15" i="8"/>
  <c r="AI15" i="8" s="1"/>
  <c r="Z15" i="8"/>
  <c r="AH15" i="8" s="1"/>
  <c r="Y15" i="8"/>
  <c r="AG15" i="8" s="1"/>
  <c r="X15" i="8"/>
  <c r="AF15" i="8" s="1"/>
  <c r="W15" i="8"/>
  <c r="AE15" i="8" s="1"/>
  <c r="V15" i="8"/>
  <c r="AD15" i="8" s="1"/>
  <c r="U15" i="8"/>
  <c r="T15" i="8"/>
  <c r="S15" i="8"/>
  <c r="R15" i="8"/>
  <c r="Q15" i="8"/>
  <c r="P15" i="8"/>
  <c r="AB14" i="8"/>
  <c r="AJ14" i="8" s="1"/>
  <c r="AA14" i="8"/>
  <c r="AI14" i="8" s="1"/>
  <c r="X14" i="8"/>
  <c r="AF14" i="8" s="1"/>
  <c r="W14" i="8"/>
  <c r="AE14" i="8" s="1"/>
  <c r="V14" i="8"/>
  <c r="AD14" i="8" s="1"/>
  <c r="U14" i="8"/>
  <c r="AC14" i="8" s="1"/>
  <c r="T14" i="8"/>
  <c r="S14" i="8"/>
  <c r="R14" i="8"/>
  <c r="Z14" i="8" s="1"/>
  <c r="Q14" i="8"/>
  <c r="Y14" i="8" s="1"/>
  <c r="P14" i="8"/>
  <c r="W13" i="8"/>
  <c r="AE13" i="8" s="1"/>
  <c r="V13" i="8"/>
  <c r="AD13" i="8" s="1"/>
  <c r="U13" i="8"/>
  <c r="AC13" i="8" s="1"/>
  <c r="T13" i="8"/>
  <c r="AB13" i="8" s="1"/>
  <c r="S13" i="8"/>
  <c r="R13" i="8"/>
  <c r="Z13" i="8" s="1"/>
  <c r="Q13" i="8"/>
  <c r="Y13" i="8" s="1"/>
  <c r="P13" i="8"/>
  <c r="X13" i="8" s="1"/>
  <c r="AB12" i="8"/>
  <c r="AJ12" i="8" s="1"/>
  <c r="AA12" i="8"/>
  <c r="AI12" i="8" s="1"/>
  <c r="X12" i="8"/>
  <c r="AF12" i="8" s="1"/>
  <c r="W12" i="8"/>
  <c r="AE12" i="8" s="1"/>
  <c r="V12" i="8"/>
  <c r="AD12" i="8" s="1"/>
  <c r="U12" i="8"/>
  <c r="AC12" i="8" s="1"/>
  <c r="T12" i="8"/>
  <c r="S12" i="8"/>
  <c r="R12" i="8"/>
  <c r="Z12" i="8" s="1"/>
  <c r="Q12" i="8"/>
  <c r="Y12" i="8" s="1"/>
  <c r="P12" i="8"/>
  <c r="AC11" i="8"/>
  <c r="AB11" i="8"/>
  <c r="AA11" i="8"/>
  <c r="AI11" i="8" s="1"/>
  <c r="Z11" i="8"/>
  <c r="AH11" i="8" s="1"/>
  <c r="Y11" i="8"/>
  <c r="AG11" i="8" s="1"/>
  <c r="X11" i="8"/>
  <c r="AF11" i="8" s="1"/>
  <c r="W11" i="8"/>
  <c r="V11" i="8"/>
  <c r="U11" i="8"/>
  <c r="T11" i="8"/>
  <c r="S11" i="8"/>
  <c r="R11" i="8"/>
  <c r="Q11" i="8"/>
  <c r="P11" i="8"/>
  <c r="D54" i="7"/>
  <c r="D53" i="7"/>
  <c r="D52" i="7"/>
  <c r="D51" i="7"/>
  <c r="D50" i="7"/>
  <c r="D49" i="7"/>
  <c r="D48" i="7"/>
  <c r="D47" i="7"/>
  <c r="G43" i="7" a="1"/>
  <c r="G43" i="7" s="1"/>
  <c r="F43" i="7" a="1"/>
  <c r="F43" i="7" s="1"/>
  <c r="E43" i="7" a="1"/>
  <c r="E43" i="7"/>
  <c r="W41" i="7"/>
  <c r="AE41" i="7" s="1"/>
  <c r="V41" i="7"/>
  <c r="AD41" i="7" s="1"/>
  <c r="U41" i="7"/>
  <c r="AC41" i="7" s="1"/>
  <c r="T41" i="7"/>
  <c r="AB41" i="7" s="1"/>
  <c r="S41" i="7"/>
  <c r="AA41" i="7" s="1"/>
  <c r="R41" i="7"/>
  <c r="Z41" i="7" s="1"/>
  <c r="Q41" i="7"/>
  <c r="Y41" i="7" s="1"/>
  <c r="P41" i="7"/>
  <c r="X41" i="7" s="1"/>
  <c r="AB40" i="7"/>
  <c r="AJ40" i="7" s="1"/>
  <c r="AA40" i="7"/>
  <c r="AI40" i="7" s="1"/>
  <c r="W40" i="7"/>
  <c r="AE40" i="7" s="1"/>
  <c r="V40" i="7"/>
  <c r="AD40" i="7" s="1"/>
  <c r="U40" i="7"/>
  <c r="AC40" i="7" s="1"/>
  <c r="T40" i="7"/>
  <c r="S40" i="7"/>
  <c r="R40" i="7"/>
  <c r="Z40" i="7" s="1"/>
  <c r="Q40" i="7"/>
  <c r="Y40" i="7" s="1"/>
  <c r="P40" i="7"/>
  <c r="X40" i="7" s="1"/>
  <c r="W39" i="7"/>
  <c r="AE39" i="7" s="1"/>
  <c r="V39" i="7"/>
  <c r="AD39" i="7" s="1"/>
  <c r="U39" i="7"/>
  <c r="AC39" i="7" s="1"/>
  <c r="T39" i="7"/>
  <c r="AB39" i="7" s="1"/>
  <c r="S39" i="7"/>
  <c r="AA39" i="7" s="1"/>
  <c r="R39" i="7"/>
  <c r="Z39" i="7" s="1"/>
  <c r="Q39" i="7"/>
  <c r="Y39" i="7" s="1"/>
  <c r="P39" i="7"/>
  <c r="X39" i="7" s="1"/>
  <c r="AE38" i="7"/>
  <c r="AA38" i="7"/>
  <c r="AI38" i="7" s="1"/>
  <c r="W38" i="7"/>
  <c r="V38" i="7"/>
  <c r="AD38" i="7" s="1"/>
  <c r="U38" i="7"/>
  <c r="AC38" i="7" s="1"/>
  <c r="T38" i="7"/>
  <c r="AB38" i="7" s="1"/>
  <c r="S38" i="7"/>
  <c r="R38" i="7"/>
  <c r="Z38" i="7" s="1"/>
  <c r="Q38" i="7"/>
  <c r="Y38" i="7" s="1"/>
  <c r="P38" i="7"/>
  <c r="X38" i="7" s="1"/>
  <c r="Z37" i="7"/>
  <c r="AH37" i="7" s="1"/>
  <c r="W37" i="7"/>
  <c r="AE37" i="7" s="1"/>
  <c r="V37" i="7"/>
  <c r="AD37" i="7" s="1"/>
  <c r="U37" i="7"/>
  <c r="AC37" i="7" s="1"/>
  <c r="T37" i="7"/>
  <c r="AB37" i="7" s="1"/>
  <c r="S37" i="7"/>
  <c r="AA37" i="7" s="1"/>
  <c r="R37" i="7"/>
  <c r="Q37" i="7"/>
  <c r="Y37" i="7" s="1"/>
  <c r="P37" i="7"/>
  <c r="X37" i="7" s="1"/>
  <c r="W36" i="7"/>
  <c r="AE36" i="7" s="1"/>
  <c r="V36" i="7"/>
  <c r="AD36" i="7" s="1"/>
  <c r="U36" i="7"/>
  <c r="AC36" i="7" s="1"/>
  <c r="T36" i="7"/>
  <c r="AB36" i="7" s="1"/>
  <c r="S36" i="7"/>
  <c r="AA36" i="7" s="1"/>
  <c r="R36" i="7"/>
  <c r="Z36" i="7" s="1"/>
  <c r="Q36" i="7"/>
  <c r="Y36" i="7" s="1"/>
  <c r="P36" i="7"/>
  <c r="X36" i="7" s="1"/>
  <c r="AC35" i="7"/>
  <c r="AK35" i="7" s="1"/>
  <c r="AB35" i="7"/>
  <c r="AJ35" i="7" s="1"/>
  <c r="AA35" i="7"/>
  <c r="AI35" i="7" s="1"/>
  <c r="Z35" i="7"/>
  <c r="AH35" i="7" s="1"/>
  <c r="Y35" i="7"/>
  <c r="AG35" i="7" s="1"/>
  <c r="X35" i="7"/>
  <c r="AF35" i="7" s="1"/>
  <c r="W35" i="7"/>
  <c r="AE35" i="7" s="1"/>
  <c r="V35" i="7"/>
  <c r="AD35" i="7" s="1"/>
  <c r="U35" i="7"/>
  <c r="T35" i="7"/>
  <c r="S35" i="7"/>
  <c r="R35" i="7"/>
  <c r="Q35" i="7"/>
  <c r="P35" i="7"/>
  <c r="AC34" i="7"/>
  <c r="AK34" i="7" s="1"/>
  <c r="AB34" i="7"/>
  <c r="AJ34" i="7" s="1"/>
  <c r="AA34" i="7"/>
  <c r="AI34" i="7" s="1"/>
  <c r="Z34" i="7"/>
  <c r="AH34" i="7" s="1"/>
  <c r="Y34" i="7"/>
  <c r="AG34" i="7" s="1"/>
  <c r="X34" i="7"/>
  <c r="AF34" i="7" s="1"/>
  <c r="W34" i="7"/>
  <c r="AE34" i="7" s="1"/>
  <c r="V34" i="7"/>
  <c r="AD34" i="7" s="1"/>
  <c r="U34" i="7"/>
  <c r="T34" i="7"/>
  <c r="S34" i="7"/>
  <c r="R34" i="7"/>
  <c r="Q34" i="7"/>
  <c r="P34" i="7"/>
  <c r="AC33" i="7"/>
  <c r="AK33" i="7" s="1"/>
  <c r="AB33" i="7"/>
  <c r="AJ33" i="7" s="1"/>
  <c r="AA33" i="7"/>
  <c r="AI33" i="7" s="1"/>
  <c r="Z33" i="7"/>
  <c r="AH33" i="7" s="1"/>
  <c r="Y33" i="7"/>
  <c r="AG33" i="7" s="1"/>
  <c r="X33" i="7"/>
  <c r="AF33" i="7" s="1"/>
  <c r="W33" i="7"/>
  <c r="AE33" i="7" s="1"/>
  <c r="V33" i="7"/>
  <c r="AD33" i="7" s="1"/>
  <c r="U33" i="7"/>
  <c r="T33" i="7"/>
  <c r="S33" i="7"/>
  <c r="R33" i="7"/>
  <c r="Q33" i="7"/>
  <c r="P33" i="7"/>
  <c r="AC32" i="7"/>
  <c r="AK32" i="7" s="1"/>
  <c r="AB32" i="7"/>
  <c r="AJ32" i="7" s="1"/>
  <c r="AA32" i="7"/>
  <c r="AI32" i="7" s="1"/>
  <c r="Z32" i="7"/>
  <c r="AH32" i="7" s="1"/>
  <c r="Y32" i="7"/>
  <c r="AG32" i="7" s="1"/>
  <c r="X32" i="7"/>
  <c r="AF32" i="7" s="1"/>
  <c r="W32" i="7"/>
  <c r="AE32" i="7" s="1"/>
  <c r="V32" i="7"/>
  <c r="AD32" i="7" s="1"/>
  <c r="U32" i="7"/>
  <c r="T32" i="7"/>
  <c r="S32" i="7"/>
  <c r="R32" i="7"/>
  <c r="Q32" i="7"/>
  <c r="P32" i="7"/>
  <c r="AC31" i="7"/>
  <c r="AK31" i="7" s="1"/>
  <c r="AB31" i="7"/>
  <c r="AJ31" i="7" s="1"/>
  <c r="AA31" i="7"/>
  <c r="AI31" i="7" s="1"/>
  <c r="Z31" i="7"/>
  <c r="AH31" i="7" s="1"/>
  <c r="Y31" i="7"/>
  <c r="AG31" i="7" s="1"/>
  <c r="X31" i="7"/>
  <c r="AF31" i="7" s="1"/>
  <c r="W31" i="7"/>
  <c r="AE31" i="7" s="1"/>
  <c r="V31" i="7"/>
  <c r="AD31" i="7" s="1"/>
  <c r="U31" i="7"/>
  <c r="T31" i="7"/>
  <c r="S31" i="7"/>
  <c r="R31" i="7"/>
  <c r="Q31" i="7"/>
  <c r="P31" i="7"/>
  <c r="AC30" i="7"/>
  <c r="AK30" i="7" s="1"/>
  <c r="AB30" i="7"/>
  <c r="AJ30" i="7" s="1"/>
  <c r="AA30" i="7"/>
  <c r="AI30" i="7" s="1"/>
  <c r="Z30" i="7"/>
  <c r="AH30" i="7" s="1"/>
  <c r="Y30" i="7"/>
  <c r="AG30" i="7" s="1"/>
  <c r="X30" i="7"/>
  <c r="AF30" i="7" s="1"/>
  <c r="W30" i="7"/>
  <c r="AE30" i="7" s="1"/>
  <c r="V30" i="7"/>
  <c r="AD30" i="7" s="1"/>
  <c r="U30" i="7"/>
  <c r="T30" i="7"/>
  <c r="S30" i="7"/>
  <c r="R30" i="7"/>
  <c r="Q30" i="7"/>
  <c r="P30" i="7"/>
  <c r="AC29" i="7"/>
  <c r="AK29" i="7" s="1"/>
  <c r="AB29" i="7"/>
  <c r="AJ29" i="7" s="1"/>
  <c r="AA29" i="7"/>
  <c r="AI29" i="7" s="1"/>
  <c r="Z29" i="7"/>
  <c r="AH29" i="7" s="1"/>
  <c r="Y29" i="7"/>
  <c r="AG29" i="7" s="1"/>
  <c r="X29" i="7"/>
  <c r="AF29" i="7" s="1"/>
  <c r="W29" i="7"/>
  <c r="AE29" i="7" s="1"/>
  <c r="V29" i="7"/>
  <c r="AD29" i="7" s="1"/>
  <c r="U29" i="7"/>
  <c r="T29" i="7"/>
  <c r="S29" i="7"/>
  <c r="R29" i="7"/>
  <c r="Q29" i="7"/>
  <c r="P29" i="7"/>
  <c r="AC28" i="7"/>
  <c r="AK28" i="7" s="1"/>
  <c r="AB28" i="7"/>
  <c r="AJ28" i="7" s="1"/>
  <c r="AA28" i="7"/>
  <c r="AI28" i="7" s="1"/>
  <c r="Z28" i="7"/>
  <c r="AH28" i="7" s="1"/>
  <c r="Y28" i="7"/>
  <c r="AG28" i="7" s="1"/>
  <c r="X28" i="7"/>
  <c r="AF28" i="7" s="1"/>
  <c r="W28" i="7"/>
  <c r="AE28" i="7" s="1"/>
  <c r="V28" i="7"/>
  <c r="AD28" i="7" s="1"/>
  <c r="U28" i="7"/>
  <c r="T28" i="7"/>
  <c r="S28" i="7"/>
  <c r="R28" i="7"/>
  <c r="Q28" i="7"/>
  <c r="P28" i="7"/>
  <c r="AC27" i="7"/>
  <c r="AK27" i="7" s="1"/>
  <c r="AB27" i="7"/>
  <c r="AJ27" i="7" s="1"/>
  <c r="AA27" i="7"/>
  <c r="AI27" i="7" s="1"/>
  <c r="Z27" i="7"/>
  <c r="AH27" i="7" s="1"/>
  <c r="Y27" i="7"/>
  <c r="AG27" i="7" s="1"/>
  <c r="X27" i="7"/>
  <c r="AF27" i="7" s="1"/>
  <c r="W27" i="7"/>
  <c r="AE27" i="7" s="1"/>
  <c r="V27" i="7"/>
  <c r="AD27" i="7" s="1"/>
  <c r="U27" i="7"/>
  <c r="T27" i="7"/>
  <c r="S27" i="7"/>
  <c r="R27" i="7"/>
  <c r="Q27" i="7"/>
  <c r="P27" i="7"/>
  <c r="W26" i="7"/>
  <c r="AE26" i="7" s="1"/>
  <c r="V26" i="7"/>
  <c r="AD26" i="7" s="1"/>
  <c r="U26" i="7"/>
  <c r="AC26" i="7" s="1"/>
  <c r="T26" i="7"/>
  <c r="AB26" i="7" s="1"/>
  <c r="S26" i="7"/>
  <c r="AA26" i="7" s="1"/>
  <c r="R26" i="7"/>
  <c r="Z26" i="7" s="1"/>
  <c r="Q26" i="7"/>
  <c r="Y26" i="7" s="1"/>
  <c r="P26" i="7"/>
  <c r="X26" i="7" s="1"/>
  <c r="AC25" i="7"/>
  <c r="AK25" i="7" s="1"/>
  <c r="AB25" i="7"/>
  <c r="AJ25" i="7" s="1"/>
  <c r="AA25" i="7"/>
  <c r="AI25" i="7" s="1"/>
  <c r="Z25" i="7"/>
  <c r="AH25" i="7" s="1"/>
  <c r="Y25" i="7"/>
  <c r="AG25" i="7" s="1"/>
  <c r="X25" i="7"/>
  <c r="AF25" i="7" s="1"/>
  <c r="W25" i="7"/>
  <c r="AE25" i="7" s="1"/>
  <c r="V25" i="7"/>
  <c r="AD25" i="7" s="1"/>
  <c r="U25" i="7"/>
  <c r="T25" i="7"/>
  <c r="S25" i="7"/>
  <c r="R25" i="7"/>
  <c r="Q25" i="7"/>
  <c r="P25" i="7"/>
  <c r="W24" i="7"/>
  <c r="AE24" i="7" s="1"/>
  <c r="V24" i="7"/>
  <c r="AD24" i="7" s="1"/>
  <c r="U24" i="7"/>
  <c r="AC24" i="7" s="1"/>
  <c r="T24" i="7"/>
  <c r="AB24" i="7" s="1"/>
  <c r="S24" i="7"/>
  <c r="AA24" i="7" s="1"/>
  <c r="R24" i="7"/>
  <c r="Z24" i="7" s="1"/>
  <c r="Q24" i="7"/>
  <c r="Y24" i="7" s="1"/>
  <c r="P24" i="7"/>
  <c r="X24" i="7" s="1"/>
  <c r="W23" i="7"/>
  <c r="AE23" i="7" s="1"/>
  <c r="V23" i="7"/>
  <c r="AD23" i="7" s="1"/>
  <c r="U23" i="7"/>
  <c r="AC23" i="7" s="1"/>
  <c r="T23" i="7"/>
  <c r="AB23" i="7" s="1"/>
  <c r="S23" i="7"/>
  <c r="AA23" i="7" s="1"/>
  <c r="R23" i="7"/>
  <c r="Z23" i="7" s="1"/>
  <c r="Q23" i="7"/>
  <c r="Y23" i="7" s="1"/>
  <c r="P23" i="7"/>
  <c r="X23" i="7" s="1"/>
  <c r="W22" i="7"/>
  <c r="AE22" i="7" s="1"/>
  <c r="V22" i="7"/>
  <c r="AD22" i="7" s="1"/>
  <c r="U22" i="7"/>
  <c r="AC22" i="7" s="1"/>
  <c r="T22" i="7"/>
  <c r="AB22" i="7" s="1"/>
  <c r="S22" i="7"/>
  <c r="AA22" i="7" s="1"/>
  <c r="R22" i="7"/>
  <c r="Z22" i="7" s="1"/>
  <c r="Q22" i="7"/>
  <c r="Y22" i="7" s="1"/>
  <c r="P22" i="7"/>
  <c r="X22" i="7" s="1"/>
  <c r="W21" i="7"/>
  <c r="AE21" i="7" s="1"/>
  <c r="V21" i="7"/>
  <c r="AD21" i="7" s="1"/>
  <c r="U21" i="7"/>
  <c r="AC21" i="7" s="1"/>
  <c r="T21" i="7"/>
  <c r="AB21" i="7" s="1"/>
  <c r="S21" i="7"/>
  <c r="AA21" i="7" s="1"/>
  <c r="R21" i="7"/>
  <c r="Z21" i="7" s="1"/>
  <c r="Q21" i="7"/>
  <c r="Y21" i="7" s="1"/>
  <c r="P21" i="7"/>
  <c r="X21" i="7" s="1"/>
  <c r="AC20" i="7"/>
  <c r="AK20" i="7" s="1"/>
  <c r="AB20" i="7"/>
  <c r="AJ20" i="7" s="1"/>
  <c r="AA20" i="7"/>
  <c r="AI20" i="7" s="1"/>
  <c r="Z20" i="7"/>
  <c r="AH20" i="7" s="1"/>
  <c r="Y20" i="7"/>
  <c r="AG20" i="7" s="1"/>
  <c r="X20" i="7"/>
  <c r="AF20" i="7" s="1"/>
  <c r="W20" i="7"/>
  <c r="AE20" i="7" s="1"/>
  <c r="V20" i="7"/>
  <c r="AD20" i="7" s="1"/>
  <c r="U20" i="7"/>
  <c r="T20" i="7"/>
  <c r="S20" i="7"/>
  <c r="R20" i="7"/>
  <c r="Q20" i="7"/>
  <c r="P20" i="7"/>
  <c r="W19" i="7"/>
  <c r="AE19" i="7" s="1"/>
  <c r="V19" i="7"/>
  <c r="AD19" i="7" s="1"/>
  <c r="U19" i="7"/>
  <c r="AC19" i="7" s="1"/>
  <c r="T19" i="7"/>
  <c r="AB19" i="7" s="1"/>
  <c r="S19" i="7"/>
  <c r="AA19" i="7" s="1"/>
  <c r="R19" i="7"/>
  <c r="Z19" i="7" s="1"/>
  <c r="Q19" i="7"/>
  <c r="Y19" i="7" s="1"/>
  <c r="P19" i="7"/>
  <c r="X19" i="7" s="1"/>
  <c r="W18" i="7"/>
  <c r="AE18" i="7" s="1"/>
  <c r="V18" i="7"/>
  <c r="AD18" i="7" s="1"/>
  <c r="U18" i="7"/>
  <c r="AC18" i="7" s="1"/>
  <c r="T18" i="7"/>
  <c r="AB18" i="7" s="1"/>
  <c r="S18" i="7"/>
  <c r="AA18" i="7" s="1"/>
  <c r="R18" i="7"/>
  <c r="Z18" i="7" s="1"/>
  <c r="Q18" i="7"/>
  <c r="Y18" i="7" s="1"/>
  <c r="P18" i="7"/>
  <c r="X18" i="7" s="1"/>
  <c r="AC17" i="7"/>
  <c r="AK17" i="7" s="1"/>
  <c r="AB17" i="7"/>
  <c r="AJ17" i="7" s="1"/>
  <c r="AA17" i="7"/>
  <c r="AI17" i="7" s="1"/>
  <c r="Z17" i="7"/>
  <c r="AH17" i="7" s="1"/>
  <c r="Y17" i="7"/>
  <c r="AG17" i="7" s="1"/>
  <c r="X17" i="7"/>
  <c r="AF17" i="7" s="1"/>
  <c r="W17" i="7"/>
  <c r="AE17" i="7" s="1"/>
  <c r="V17" i="7"/>
  <c r="AD17" i="7" s="1"/>
  <c r="U17" i="7"/>
  <c r="T17" i="7"/>
  <c r="S17" i="7"/>
  <c r="R17" i="7"/>
  <c r="Q17" i="7"/>
  <c r="P17" i="7"/>
  <c r="AC16" i="7"/>
  <c r="AK16" i="7" s="1"/>
  <c r="AB16" i="7"/>
  <c r="AJ16" i="7" s="1"/>
  <c r="AA16" i="7"/>
  <c r="AI16" i="7" s="1"/>
  <c r="Z16" i="7"/>
  <c r="AH16" i="7" s="1"/>
  <c r="Y16" i="7"/>
  <c r="AG16" i="7" s="1"/>
  <c r="X16" i="7"/>
  <c r="AF16" i="7" s="1"/>
  <c r="W16" i="7"/>
  <c r="AE16" i="7" s="1"/>
  <c r="V16" i="7"/>
  <c r="AD16" i="7" s="1"/>
  <c r="U16" i="7"/>
  <c r="T16" i="7"/>
  <c r="S16" i="7"/>
  <c r="R16" i="7"/>
  <c r="Q16" i="7"/>
  <c r="P16" i="7"/>
  <c r="AC15" i="7"/>
  <c r="AK15" i="7" s="1"/>
  <c r="AB15" i="7"/>
  <c r="AJ15" i="7" s="1"/>
  <c r="AA15" i="7"/>
  <c r="AI15" i="7" s="1"/>
  <c r="Z15" i="7"/>
  <c r="AH15" i="7" s="1"/>
  <c r="Y15" i="7"/>
  <c r="AG15" i="7" s="1"/>
  <c r="X15" i="7"/>
  <c r="AF15" i="7" s="1"/>
  <c r="W15" i="7"/>
  <c r="AE15" i="7" s="1"/>
  <c r="V15" i="7"/>
  <c r="AD15" i="7" s="1"/>
  <c r="U15" i="7"/>
  <c r="T15" i="7"/>
  <c r="S15" i="7"/>
  <c r="R15" i="7"/>
  <c r="Q15" i="7"/>
  <c r="P15" i="7"/>
  <c r="AC14" i="7"/>
  <c r="AK14" i="7" s="1"/>
  <c r="AB14" i="7"/>
  <c r="AJ14" i="7" s="1"/>
  <c r="AA14" i="7"/>
  <c r="AI14" i="7" s="1"/>
  <c r="Z14" i="7"/>
  <c r="AH14" i="7" s="1"/>
  <c r="Y14" i="7"/>
  <c r="AG14" i="7" s="1"/>
  <c r="X14" i="7"/>
  <c r="AF14" i="7" s="1"/>
  <c r="W14" i="7"/>
  <c r="AE14" i="7" s="1"/>
  <c r="V14" i="7"/>
  <c r="AD14" i="7" s="1"/>
  <c r="U14" i="7"/>
  <c r="T14" i="7"/>
  <c r="S14" i="7"/>
  <c r="R14" i="7"/>
  <c r="Q14" i="7"/>
  <c r="P14" i="7"/>
  <c r="W13" i="7"/>
  <c r="AE13" i="7" s="1"/>
  <c r="V13" i="7"/>
  <c r="AD13" i="7" s="1"/>
  <c r="U13" i="7"/>
  <c r="AC13" i="7" s="1"/>
  <c r="T13" i="7"/>
  <c r="AB13" i="7" s="1"/>
  <c r="S13" i="7"/>
  <c r="AA13" i="7" s="1"/>
  <c r="R13" i="7"/>
  <c r="Z13" i="7" s="1"/>
  <c r="Q13" i="7"/>
  <c r="Y13" i="7" s="1"/>
  <c r="P13" i="7"/>
  <c r="X13" i="7" s="1"/>
  <c r="AC12" i="7"/>
  <c r="AK12" i="7" s="1"/>
  <c r="AB12" i="7"/>
  <c r="AJ12" i="7" s="1"/>
  <c r="AA12" i="7"/>
  <c r="Z12" i="7"/>
  <c r="AH12" i="7" s="1"/>
  <c r="Y12" i="7"/>
  <c r="AG12" i="7" s="1"/>
  <c r="X12" i="7"/>
  <c r="AF12" i="7" s="1"/>
  <c r="W12" i="7"/>
  <c r="AE12" i="7" s="1"/>
  <c r="V12" i="7"/>
  <c r="AD12" i="7" s="1"/>
  <c r="U12" i="7"/>
  <c r="T12" i="7"/>
  <c r="S12" i="7"/>
  <c r="R12" i="7"/>
  <c r="Q12" i="7"/>
  <c r="P12" i="7"/>
  <c r="AC11" i="7"/>
  <c r="AB11" i="7"/>
  <c r="AA11" i="7"/>
  <c r="AI11" i="7" s="1"/>
  <c r="Z11" i="7"/>
  <c r="AH11" i="7" s="1"/>
  <c r="Y11" i="7"/>
  <c r="X11" i="7"/>
  <c r="W11" i="7"/>
  <c r="U11" i="7"/>
  <c r="T11" i="7"/>
  <c r="S11" i="7"/>
  <c r="R11" i="7"/>
  <c r="Q11" i="7"/>
  <c r="P11" i="7"/>
  <c r="D56" i="6"/>
  <c r="D55" i="6"/>
  <c r="D54" i="6"/>
  <c r="D53" i="6"/>
  <c r="D52" i="6"/>
  <c r="D51" i="6"/>
  <c r="D50" i="6"/>
  <c r="D49" i="6"/>
  <c r="D48" i="6"/>
  <c r="D47" i="6"/>
  <c r="H43" i="6" a="1"/>
  <c r="H43" i="6" s="1"/>
  <c r="G43" i="6" a="1"/>
  <c r="G43" i="6" s="1"/>
  <c r="F43" i="6" a="1"/>
  <c r="F43" i="6" s="1"/>
  <c r="E43" i="6" a="1"/>
  <c r="E43" i="6" s="1"/>
  <c r="AB41" i="6"/>
  <c r="AL41" i="6" s="1"/>
  <c r="AA41" i="6"/>
  <c r="AK41" i="6" s="1"/>
  <c r="Z41" i="6"/>
  <c r="AJ41" i="6" s="1"/>
  <c r="Y41" i="6"/>
  <c r="AI41" i="6" s="1"/>
  <c r="X41" i="6"/>
  <c r="AH41" i="6" s="1"/>
  <c r="W41" i="6"/>
  <c r="AG41" i="6" s="1"/>
  <c r="V41" i="6"/>
  <c r="AF41" i="6" s="1"/>
  <c r="U41" i="6"/>
  <c r="AE41" i="6" s="1"/>
  <c r="T41" i="6"/>
  <c r="AD41" i="6" s="1"/>
  <c r="S41" i="6"/>
  <c r="AC41" i="6" s="1"/>
  <c r="AB40" i="6"/>
  <c r="AL40" i="6" s="1"/>
  <c r="AA40" i="6"/>
  <c r="AK40" i="6" s="1"/>
  <c r="Z40" i="6"/>
  <c r="AJ40" i="6" s="1"/>
  <c r="Y40" i="6"/>
  <c r="AI40" i="6" s="1"/>
  <c r="X40" i="6"/>
  <c r="AH40" i="6" s="1"/>
  <c r="W40" i="6"/>
  <c r="AG40" i="6" s="1"/>
  <c r="V40" i="6"/>
  <c r="AF40" i="6" s="1"/>
  <c r="U40" i="6"/>
  <c r="AE40" i="6" s="1"/>
  <c r="T40" i="6"/>
  <c r="AD40" i="6" s="1"/>
  <c r="S40" i="6"/>
  <c r="AC40" i="6" s="1"/>
  <c r="AK39" i="6"/>
  <c r="AB39" i="6"/>
  <c r="AL39" i="6" s="1"/>
  <c r="AA39" i="6"/>
  <c r="Z39" i="6"/>
  <c r="AJ39" i="6" s="1"/>
  <c r="Y39" i="6"/>
  <c r="AI39" i="6" s="1"/>
  <c r="X39" i="6"/>
  <c r="AH39" i="6" s="1"/>
  <c r="W39" i="6"/>
  <c r="AG39" i="6" s="1"/>
  <c r="V39" i="6"/>
  <c r="AF39" i="6" s="1"/>
  <c r="U39" i="6"/>
  <c r="AE39" i="6" s="1"/>
  <c r="T39" i="6"/>
  <c r="AD39" i="6" s="1"/>
  <c r="S39" i="6"/>
  <c r="AC39" i="6" s="1"/>
  <c r="AB38" i="6"/>
  <c r="AL38" i="6" s="1"/>
  <c r="AA38" i="6"/>
  <c r="AK38" i="6" s="1"/>
  <c r="Z38" i="6"/>
  <c r="AJ38" i="6" s="1"/>
  <c r="Y38" i="6"/>
  <c r="AI38" i="6" s="1"/>
  <c r="X38" i="6"/>
  <c r="AH38" i="6" s="1"/>
  <c r="W38" i="6"/>
  <c r="AG38" i="6" s="1"/>
  <c r="V38" i="6"/>
  <c r="AF38" i="6" s="1"/>
  <c r="U38" i="6"/>
  <c r="AE38" i="6" s="1"/>
  <c r="T38" i="6"/>
  <c r="AD38" i="6" s="1"/>
  <c r="S38" i="6"/>
  <c r="AC38" i="6" s="1"/>
  <c r="AB37" i="6"/>
  <c r="AL37" i="6" s="1"/>
  <c r="AA37" i="6"/>
  <c r="AK37" i="6" s="1"/>
  <c r="Z37" i="6"/>
  <c r="AJ37" i="6" s="1"/>
  <c r="Y37" i="6"/>
  <c r="AI37" i="6" s="1"/>
  <c r="X37" i="6"/>
  <c r="AH37" i="6" s="1"/>
  <c r="W37" i="6"/>
  <c r="AG37" i="6" s="1"/>
  <c r="V37" i="6"/>
  <c r="AF37" i="6" s="1"/>
  <c r="U37" i="6"/>
  <c r="AE37" i="6" s="1"/>
  <c r="T37" i="6"/>
  <c r="AD37" i="6" s="1"/>
  <c r="S37" i="6"/>
  <c r="AC37" i="6" s="1"/>
  <c r="AB36" i="6"/>
  <c r="AL36" i="6" s="1"/>
  <c r="AA36" i="6"/>
  <c r="AK36" i="6" s="1"/>
  <c r="Z36" i="6"/>
  <c r="AJ36" i="6" s="1"/>
  <c r="Y36" i="6"/>
  <c r="AI36" i="6" s="1"/>
  <c r="X36" i="6"/>
  <c r="AH36" i="6" s="1"/>
  <c r="W36" i="6"/>
  <c r="AG36" i="6" s="1"/>
  <c r="V36" i="6"/>
  <c r="AF36" i="6" s="1"/>
  <c r="U36" i="6"/>
  <c r="AE36" i="6" s="1"/>
  <c r="T36" i="6"/>
  <c r="AD36" i="6" s="1"/>
  <c r="S36" i="6"/>
  <c r="AC36" i="6" s="1"/>
  <c r="AB35" i="6"/>
  <c r="AL35" i="6" s="1"/>
  <c r="AA35" i="6"/>
  <c r="AK35" i="6" s="1"/>
  <c r="Z35" i="6"/>
  <c r="AJ35" i="6" s="1"/>
  <c r="Y35" i="6"/>
  <c r="AI35" i="6" s="1"/>
  <c r="X35" i="6"/>
  <c r="AH35" i="6" s="1"/>
  <c r="W35" i="6"/>
  <c r="AG35" i="6" s="1"/>
  <c r="V35" i="6"/>
  <c r="AF35" i="6" s="1"/>
  <c r="U35" i="6"/>
  <c r="AE35" i="6" s="1"/>
  <c r="T35" i="6"/>
  <c r="AD35" i="6" s="1"/>
  <c r="S35" i="6"/>
  <c r="AC35" i="6" s="1"/>
  <c r="AJ34" i="6"/>
  <c r="AT34" i="6" s="1"/>
  <c r="AH34" i="6"/>
  <c r="AR34" i="6" s="1"/>
  <c r="AG34" i="6"/>
  <c r="AQ34" i="6" s="1"/>
  <c r="AB34" i="6"/>
  <c r="AL34" i="6" s="1"/>
  <c r="AA34" i="6"/>
  <c r="AK34" i="6" s="1"/>
  <c r="Z34" i="6"/>
  <c r="Y34" i="6"/>
  <c r="AI34" i="6" s="1"/>
  <c r="X34" i="6"/>
  <c r="W34" i="6"/>
  <c r="V34" i="6"/>
  <c r="AF34" i="6" s="1"/>
  <c r="U34" i="6"/>
  <c r="AE34" i="6" s="1"/>
  <c r="T34" i="6"/>
  <c r="AD34" i="6" s="1"/>
  <c r="S34" i="6"/>
  <c r="AC34" i="6" s="1"/>
  <c r="AH33" i="6"/>
  <c r="AR33" i="6" s="1"/>
  <c r="AG33" i="6"/>
  <c r="AQ33" i="6" s="1"/>
  <c r="AB33" i="6"/>
  <c r="AL33" i="6" s="1"/>
  <c r="AA33" i="6"/>
  <c r="AK33" i="6" s="1"/>
  <c r="Z33" i="6"/>
  <c r="AJ33" i="6" s="1"/>
  <c r="Y33" i="6"/>
  <c r="AI33" i="6" s="1"/>
  <c r="X33" i="6"/>
  <c r="W33" i="6"/>
  <c r="V33" i="6"/>
  <c r="AF33" i="6" s="1"/>
  <c r="U33" i="6"/>
  <c r="AE33" i="6" s="1"/>
  <c r="T33" i="6"/>
  <c r="AD33" i="6" s="1"/>
  <c r="S33" i="6"/>
  <c r="AC33" i="6" s="1"/>
  <c r="AG32" i="6"/>
  <c r="AQ32" i="6" s="1"/>
  <c r="AB32" i="6"/>
  <c r="AL32" i="6" s="1"/>
  <c r="AA32" i="6"/>
  <c r="AK32" i="6" s="1"/>
  <c r="Z32" i="6"/>
  <c r="AJ32" i="6" s="1"/>
  <c r="Y32" i="6"/>
  <c r="AI32" i="6" s="1"/>
  <c r="X32" i="6"/>
  <c r="AH32" i="6" s="1"/>
  <c r="W32" i="6"/>
  <c r="V32" i="6"/>
  <c r="AF32" i="6" s="1"/>
  <c r="U32" i="6"/>
  <c r="AE32" i="6" s="1"/>
  <c r="T32" i="6"/>
  <c r="AD32" i="6" s="1"/>
  <c r="S32" i="6"/>
  <c r="AC32" i="6" s="1"/>
  <c r="AJ31" i="6"/>
  <c r="AT31" i="6" s="1"/>
  <c r="AI31" i="6"/>
  <c r="AS31" i="6" s="1"/>
  <c r="AH31" i="6"/>
  <c r="AR31" i="6" s="1"/>
  <c r="AG31" i="6"/>
  <c r="AQ31" i="6" s="1"/>
  <c r="AF31" i="6"/>
  <c r="AP31" i="6" s="1"/>
  <c r="AE31" i="6"/>
  <c r="AO31" i="6" s="1"/>
  <c r="AD31" i="6"/>
  <c r="AN31" i="6" s="1"/>
  <c r="AC31" i="6"/>
  <c r="AM31" i="6" s="1"/>
  <c r="AB31" i="6"/>
  <c r="AL31" i="6" s="1"/>
  <c r="AA31" i="6"/>
  <c r="AK31" i="6" s="1"/>
  <c r="Z31" i="6"/>
  <c r="Y31" i="6"/>
  <c r="X31" i="6"/>
  <c r="W31" i="6"/>
  <c r="V31" i="6"/>
  <c r="U31" i="6"/>
  <c r="T31" i="6"/>
  <c r="S31" i="6"/>
  <c r="AJ30" i="6"/>
  <c r="AT30" i="6" s="1"/>
  <c r="AI30" i="6"/>
  <c r="AS30" i="6" s="1"/>
  <c r="AH30" i="6"/>
  <c r="AR30" i="6" s="1"/>
  <c r="AG30" i="6"/>
  <c r="AQ30" i="6" s="1"/>
  <c r="AF30" i="6"/>
  <c r="AP30" i="6" s="1"/>
  <c r="AE30" i="6"/>
  <c r="AO30" i="6" s="1"/>
  <c r="AD30" i="6"/>
  <c r="AN30" i="6" s="1"/>
  <c r="AC30" i="6"/>
  <c r="AM30" i="6" s="1"/>
  <c r="AB30" i="6"/>
  <c r="AL30" i="6" s="1"/>
  <c r="AA30" i="6"/>
  <c r="AK30" i="6" s="1"/>
  <c r="Z30" i="6"/>
  <c r="Y30" i="6"/>
  <c r="X30" i="6"/>
  <c r="W30" i="6"/>
  <c r="V30" i="6"/>
  <c r="U30" i="6"/>
  <c r="T30" i="6"/>
  <c r="S30" i="6"/>
  <c r="AG29" i="6"/>
  <c r="AQ29" i="6" s="1"/>
  <c r="AB29" i="6"/>
  <c r="AL29" i="6" s="1"/>
  <c r="AA29" i="6"/>
  <c r="AK29" i="6" s="1"/>
  <c r="Z29" i="6"/>
  <c r="AJ29" i="6" s="1"/>
  <c r="Y29" i="6"/>
  <c r="AI29" i="6" s="1"/>
  <c r="X29" i="6"/>
  <c r="AH29" i="6" s="1"/>
  <c r="W29" i="6"/>
  <c r="V29" i="6"/>
  <c r="AF29" i="6" s="1"/>
  <c r="U29" i="6"/>
  <c r="AE29" i="6" s="1"/>
  <c r="T29" i="6"/>
  <c r="AD29" i="6" s="1"/>
  <c r="S29" i="6"/>
  <c r="AC29" i="6" s="1"/>
  <c r="AB28" i="6"/>
  <c r="AL28" i="6" s="1"/>
  <c r="AA28" i="6"/>
  <c r="AK28" i="6" s="1"/>
  <c r="Z28" i="6"/>
  <c r="AJ28" i="6" s="1"/>
  <c r="Y28" i="6"/>
  <c r="AI28" i="6" s="1"/>
  <c r="X28" i="6"/>
  <c r="AH28" i="6" s="1"/>
  <c r="W28" i="6"/>
  <c r="AG28" i="6" s="1"/>
  <c r="V28" i="6"/>
  <c r="AF28" i="6" s="1"/>
  <c r="U28" i="6"/>
  <c r="AE28" i="6" s="1"/>
  <c r="T28" i="6"/>
  <c r="AD28" i="6" s="1"/>
  <c r="S28" i="6"/>
  <c r="AC28" i="6" s="1"/>
  <c r="AJ27" i="6"/>
  <c r="AT27" i="6" s="1"/>
  <c r="AI27" i="6"/>
  <c r="AS27" i="6" s="1"/>
  <c r="AH27" i="6"/>
  <c r="AR27" i="6" s="1"/>
  <c r="AG27" i="6"/>
  <c r="AQ27" i="6" s="1"/>
  <c r="AF27" i="6"/>
  <c r="AP27" i="6" s="1"/>
  <c r="AE27" i="6"/>
  <c r="AO27" i="6" s="1"/>
  <c r="AD27" i="6"/>
  <c r="AN27" i="6" s="1"/>
  <c r="AC27" i="6"/>
  <c r="AM27" i="6" s="1"/>
  <c r="AB27" i="6"/>
  <c r="AL27" i="6" s="1"/>
  <c r="AA27" i="6"/>
  <c r="AK27" i="6" s="1"/>
  <c r="Z27" i="6"/>
  <c r="Y27" i="6"/>
  <c r="X27" i="6"/>
  <c r="W27" i="6"/>
  <c r="V27" i="6"/>
  <c r="U27" i="6"/>
  <c r="T27" i="6"/>
  <c r="S27" i="6"/>
  <c r="AB26" i="6"/>
  <c r="AL26" i="6" s="1"/>
  <c r="AA26" i="6"/>
  <c r="AK26" i="6" s="1"/>
  <c r="Z26" i="6"/>
  <c r="AJ26" i="6" s="1"/>
  <c r="Y26" i="6"/>
  <c r="AI26" i="6" s="1"/>
  <c r="X26" i="6"/>
  <c r="AH26" i="6" s="1"/>
  <c r="W26" i="6"/>
  <c r="AG26" i="6" s="1"/>
  <c r="V26" i="6"/>
  <c r="AF26" i="6" s="1"/>
  <c r="U26" i="6"/>
  <c r="AE26" i="6" s="1"/>
  <c r="T26" i="6"/>
  <c r="AD26" i="6" s="1"/>
  <c r="S26" i="6"/>
  <c r="AC26" i="6" s="1"/>
  <c r="AT25" i="6"/>
  <c r="AJ25" i="6"/>
  <c r="AH25" i="6"/>
  <c r="AR25" i="6" s="1"/>
  <c r="AG25" i="6"/>
  <c r="AQ25" i="6" s="1"/>
  <c r="AF25" i="6"/>
  <c r="AP25" i="6" s="1"/>
  <c r="AE25" i="6"/>
  <c r="AO25" i="6" s="1"/>
  <c r="AB25" i="6"/>
  <c r="AL25" i="6" s="1"/>
  <c r="AA25" i="6"/>
  <c r="AK25" i="6" s="1"/>
  <c r="Z25" i="6"/>
  <c r="Y25" i="6"/>
  <c r="AI25" i="6" s="1"/>
  <c r="X25" i="6"/>
  <c r="W25" i="6"/>
  <c r="V25" i="6"/>
  <c r="U25" i="6"/>
  <c r="T25" i="6"/>
  <c r="AD25" i="6" s="1"/>
  <c r="S25" i="6"/>
  <c r="AC25" i="6" s="1"/>
  <c r="AB24" i="6"/>
  <c r="AL24" i="6" s="1"/>
  <c r="AA24" i="6"/>
  <c r="AK24" i="6" s="1"/>
  <c r="Z24" i="6"/>
  <c r="AJ24" i="6" s="1"/>
  <c r="Y24" i="6"/>
  <c r="AI24" i="6" s="1"/>
  <c r="X24" i="6"/>
  <c r="AH24" i="6" s="1"/>
  <c r="W24" i="6"/>
  <c r="AG24" i="6" s="1"/>
  <c r="V24" i="6"/>
  <c r="AF24" i="6" s="1"/>
  <c r="U24" i="6"/>
  <c r="AE24" i="6" s="1"/>
  <c r="T24" i="6"/>
  <c r="AD24" i="6" s="1"/>
  <c r="S24" i="6"/>
  <c r="AC24" i="6" s="1"/>
  <c r="AB23" i="6"/>
  <c r="AL23" i="6" s="1"/>
  <c r="AA23" i="6"/>
  <c r="AK23" i="6" s="1"/>
  <c r="Z23" i="6"/>
  <c r="AJ23" i="6" s="1"/>
  <c r="Y23" i="6"/>
  <c r="AI23" i="6" s="1"/>
  <c r="X23" i="6"/>
  <c r="AH23" i="6" s="1"/>
  <c r="W23" i="6"/>
  <c r="AG23" i="6" s="1"/>
  <c r="V23" i="6"/>
  <c r="AF23" i="6" s="1"/>
  <c r="U23" i="6"/>
  <c r="AE23" i="6" s="1"/>
  <c r="T23" i="6"/>
  <c r="AD23" i="6" s="1"/>
  <c r="S23" i="6"/>
  <c r="AC23" i="6" s="1"/>
  <c r="AB22" i="6"/>
  <c r="AL22" i="6" s="1"/>
  <c r="AA22" i="6"/>
  <c r="AK22" i="6" s="1"/>
  <c r="Z22" i="6"/>
  <c r="AJ22" i="6" s="1"/>
  <c r="Y22" i="6"/>
  <c r="AI22" i="6" s="1"/>
  <c r="X22" i="6"/>
  <c r="AH22" i="6" s="1"/>
  <c r="W22" i="6"/>
  <c r="AG22" i="6" s="1"/>
  <c r="V22" i="6"/>
  <c r="AF22" i="6" s="1"/>
  <c r="U22" i="6"/>
  <c r="AE22" i="6" s="1"/>
  <c r="T22" i="6"/>
  <c r="AD22" i="6" s="1"/>
  <c r="S22" i="6"/>
  <c r="AC22" i="6" s="1"/>
  <c r="AB21" i="6"/>
  <c r="AL21" i="6" s="1"/>
  <c r="AA21" i="6"/>
  <c r="AK21" i="6" s="1"/>
  <c r="Z21" i="6"/>
  <c r="AJ21" i="6" s="1"/>
  <c r="Y21" i="6"/>
  <c r="AI21" i="6" s="1"/>
  <c r="X21" i="6"/>
  <c r="AH21" i="6" s="1"/>
  <c r="W21" i="6"/>
  <c r="AG21" i="6" s="1"/>
  <c r="V21" i="6"/>
  <c r="AF21" i="6" s="1"/>
  <c r="U21" i="6"/>
  <c r="AE21" i="6" s="1"/>
  <c r="T21" i="6"/>
  <c r="AD21" i="6" s="1"/>
  <c r="S21" i="6"/>
  <c r="AC21" i="6" s="1"/>
  <c r="AB20" i="6"/>
  <c r="AL20" i="6" s="1"/>
  <c r="AA20" i="6"/>
  <c r="AK20" i="6" s="1"/>
  <c r="Z20" i="6"/>
  <c r="AJ20" i="6" s="1"/>
  <c r="Y20" i="6"/>
  <c r="AI20" i="6" s="1"/>
  <c r="X20" i="6"/>
  <c r="AH20" i="6" s="1"/>
  <c r="W20" i="6"/>
  <c r="AG20" i="6" s="1"/>
  <c r="V20" i="6"/>
  <c r="AF20" i="6" s="1"/>
  <c r="U20" i="6"/>
  <c r="AE20" i="6" s="1"/>
  <c r="T20" i="6"/>
  <c r="AD20" i="6" s="1"/>
  <c r="S20" i="6"/>
  <c r="AC20" i="6" s="1"/>
  <c r="AB19" i="6"/>
  <c r="AL19" i="6" s="1"/>
  <c r="AA19" i="6"/>
  <c r="AK19" i="6" s="1"/>
  <c r="Z19" i="6"/>
  <c r="AJ19" i="6" s="1"/>
  <c r="Y19" i="6"/>
  <c r="AI19" i="6" s="1"/>
  <c r="X19" i="6"/>
  <c r="AH19" i="6" s="1"/>
  <c r="W19" i="6"/>
  <c r="AG19" i="6" s="1"/>
  <c r="V19" i="6"/>
  <c r="AF19" i="6" s="1"/>
  <c r="U19" i="6"/>
  <c r="AE19" i="6" s="1"/>
  <c r="T19" i="6"/>
  <c r="AD19" i="6" s="1"/>
  <c r="S19" i="6"/>
  <c r="AC19" i="6" s="1"/>
  <c r="AB18" i="6"/>
  <c r="AL18" i="6" s="1"/>
  <c r="AA18" i="6"/>
  <c r="AK18" i="6" s="1"/>
  <c r="Z18" i="6"/>
  <c r="AJ18" i="6" s="1"/>
  <c r="Y18" i="6"/>
  <c r="AI18" i="6" s="1"/>
  <c r="X18" i="6"/>
  <c r="AH18" i="6" s="1"/>
  <c r="W18" i="6"/>
  <c r="AG18" i="6" s="1"/>
  <c r="V18" i="6"/>
  <c r="AF18" i="6" s="1"/>
  <c r="U18" i="6"/>
  <c r="AE18" i="6" s="1"/>
  <c r="T18" i="6"/>
  <c r="AD18" i="6" s="1"/>
  <c r="S18" i="6"/>
  <c r="AC18" i="6" s="1"/>
  <c r="AF17" i="6"/>
  <c r="AB17" i="6"/>
  <c r="AL17" i="6" s="1"/>
  <c r="AA17" i="6"/>
  <c r="AK17" i="6" s="1"/>
  <c r="Z17" i="6"/>
  <c r="AJ17" i="6" s="1"/>
  <c r="Y17" i="6"/>
  <c r="AI17" i="6" s="1"/>
  <c r="X17" i="6"/>
  <c r="AH17" i="6" s="1"/>
  <c r="W17" i="6"/>
  <c r="AG17" i="6" s="1"/>
  <c r="V17" i="6"/>
  <c r="U17" i="6"/>
  <c r="AE17" i="6" s="1"/>
  <c r="T17" i="6"/>
  <c r="AD17" i="6" s="1"/>
  <c r="S17" i="6"/>
  <c r="AC17" i="6" s="1"/>
  <c r="AB16" i="6"/>
  <c r="AL16" i="6" s="1"/>
  <c r="AA16" i="6"/>
  <c r="AK16" i="6" s="1"/>
  <c r="Z16" i="6"/>
  <c r="AJ16" i="6" s="1"/>
  <c r="Y16" i="6"/>
  <c r="AI16" i="6" s="1"/>
  <c r="X16" i="6"/>
  <c r="AH16" i="6" s="1"/>
  <c r="W16" i="6"/>
  <c r="AG16" i="6" s="1"/>
  <c r="V16" i="6"/>
  <c r="AF16" i="6" s="1"/>
  <c r="U16" i="6"/>
  <c r="AE16" i="6" s="1"/>
  <c r="T16" i="6"/>
  <c r="AD16" i="6" s="1"/>
  <c r="S16" i="6"/>
  <c r="AC16" i="6" s="1"/>
  <c r="AB15" i="6"/>
  <c r="AL15" i="6" s="1"/>
  <c r="AA15" i="6"/>
  <c r="AK15" i="6" s="1"/>
  <c r="Z15" i="6"/>
  <c r="AJ15" i="6" s="1"/>
  <c r="Y15" i="6"/>
  <c r="AI15" i="6" s="1"/>
  <c r="X15" i="6"/>
  <c r="AH15" i="6" s="1"/>
  <c r="W15" i="6"/>
  <c r="AG15" i="6" s="1"/>
  <c r="V15" i="6"/>
  <c r="AF15" i="6" s="1"/>
  <c r="U15" i="6"/>
  <c r="AE15" i="6" s="1"/>
  <c r="T15" i="6"/>
  <c r="AD15" i="6" s="1"/>
  <c r="S15" i="6"/>
  <c r="AC15" i="6" s="1"/>
  <c r="AJ14" i="6"/>
  <c r="AT14" i="6" s="1"/>
  <c r="AG14" i="6"/>
  <c r="AQ14" i="6" s="1"/>
  <c r="AB14" i="6"/>
  <c r="AL14" i="6" s="1"/>
  <c r="AA14" i="6"/>
  <c r="AK14" i="6" s="1"/>
  <c r="Z14" i="6"/>
  <c r="Y14" i="6"/>
  <c r="AI14" i="6" s="1"/>
  <c r="X14" i="6"/>
  <c r="AH14" i="6" s="1"/>
  <c r="W14" i="6"/>
  <c r="V14" i="6"/>
  <c r="AF14" i="6" s="1"/>
  <c r="U14" i="6"/>
  <c r="AE14" i="6" s="1"/>
  <c r="T14" i="6"/>
  <c r="AD14" i="6" s="1"/>
  <c r="S14" i="6"/>
  <c r="AC14" i="6" s="1"/>
  <c r="AB13" i="6"/>
  <c r="AL13" i="6" s="1"/>
  <c r="AA13" i="6"/>
  <c r="AK13" i="6" s="1"/>
  <c r="Z13" i="6"/>
  <c r="AJ13" i="6" s="1"/>
  <c r="Y13" i="6"/>
  <c r="AI13" i="6" s="1"/>
  <c r="X13" i="6"/>
  <c r="AH13" i="6" s="1"/>
  <c r="W13" i="6"/>
  <c r="AG13" i="6" s="1"/>
  <c r="V13" i="6"/>
  <c r="AF13" i="6" s="1"/>
  <c r="U13" i="6"/>
  <c r="AE13" i="6" s="1"/>
  <c r="T13" i="6"/>
  <c r="AD13" i="6" s="1"/>
  <c r="S13" i="6"/>
  <c r="AC13" i="6" s="1"/>
  <c r="AJ12" i="6"/>
  <c r="AT12" i="6" s="1"/>
  <c r="AG12" i="6"/>
  <c r="AQ12" i="6" s="1"/>
  <c r="AC12" i="6"/>
  <c r="AM12" i="6" s="1"/>
  <c r="AB12" i="6"/>
  <c r="AL12" i="6" s="1"/>
  <c r="AA12" i="6"/>
  <c r="AK12" i="6" s="1"/>
  <c r="Z12" i="6"/>
  <c r="Y12" i="6"/>
  <c r="AI12" i="6" s="1"/>
  <c r="X12" i="6"/>
  <c r="AH12" i="6" s="1"/>
  <c r="W12" i="6"/>
  <c r="V12" i="6"/>
  <c r="AF12" i="6" s="1"/>
  <c r="U12" i="6"/>
  <c r="AE12" i="6" s="1"/>
  <c r="T12" i="6"/>
  <c r="AD12" i="6" s="1"/>
  <c r="S12" i="6"/>
  <c r="AJ11" i="6"/>
  <c r="AT11" i="6" s="1"/>
  <c r="AI11" i="6"/>
  <c r="AS11" i="6" s="1"/>
  <c r="AH11" i="6"/>
  <c r="AR11" i="6" s="1"/>
  <c r="AG11" i="6"/>
  <c r="AF11" i="6"/>
  <c r="AE11" i="6"/>
  <c r="AO11" i="6" s="1"/>
  <c r="AD11" i="6"/>
  <c r="AN11" i="6" s="1"/>
  <c r="AC11" i="6"/>
  <c r="AM11" i="6" s="1"/>
  <c r="AB11" i="6"/>
  <c r="AL11" i="6" s="1"/>
  <c r="AA11" i="6"/>
  <c r="AK11" i="6" s="1"/>
  <c r="Z11" i="6"/>
  <c r="Y11" i="6"/>
  <c r="X11" i="6"/>
  <c r="W11" i="6"/>
  <c r="V11" i="6"/>
  <c r="U11" i="6"/>
  <c r="T11" i="6"/>
  <c r="S11" i="6"/>
  <c r="D56" i="5"/>
  <c r="D55" i="5"/>
  <c r="D54" i="5"/>
  <c r="D53" i="5"/>
  <c r="D52" i="5"/>
  <c r="D51" i="5"/>
  <c r="D50" i="5"/>
  <c r="D49" i="5"/>
  <c r="D48" i="5"/>
  <c r="D47" i="5"/>
  <c r="I43" i="5" a="1"/>
  <c r="I43" i="5" s="1"/>
  <c r="H43" i="5" a="1"/>
  <c r="H43" i="5" s="1"/>
  <c r="G43" i="5" a="1"/>
  <c r="G43" i="5" s="1"/>
  <c r="F43" i="5" a="1"/>
  <c r="F43" i="5" s="1"/>
  <c r="E43" i="5" a="1"/>
  <c r="E43" i="5" s="1"/>
  <c r="AC41" i="5"/>
  <c r="AM41" i="5" s="1"/>
  <c r="AB41" i="5"/>
  <c r="AL41" i="5" s="1"/>
  <c r="AA41" i="5"/>
  <c r="AK41" i="5" s="1"/>
  <c r="Z41" i="5"/>
  <c r="AJ41" i="5" s="1"/>
  <c r="Y41" i="5"/>
  <c r="AI41" i="5" s="1"/>
  <c r="X41" i="5"/>
  <c r="AH41" i="5" s="1"/>
  <c r="W41" i="5"/>
  <c r="AG41" i="5" s="1"/>
  <c r="V41" i="5"/>
  <c r="AF41" i="5" s="1"/>
  <c r="U41" i="5"/>
  <c r="AE41" i="5" s="1"/>
  <c r="T41" i="5"/>
  <c r="AD41" i="5" s="1"/>
  <c r="AC40" i="5"/>
  <c r="AM40" i="5" s="1"/>
  <c r="AB40" i="5"/>
  <c r="AL40" i="5" s="1"/>
  <c r="AA40" i="5"/>
  <c r="AK40" i="5" s="1"/>
  <c r="Z40" i="5"/>
  <c r="AJ40" i="5" s="1"/>
  <c r="Y40" i="5"/>
  <c r="AI40" i="5" s="1"/>
  <c r="X40" i="5"/>
  <c r="AH40" i="5" s="1"/>
  <c r="W40" i="5"/>
  <c r="AG40" i="5" s="1"/>
  <c r="V40" i="5"/>
  <c r="AF40" i="5" s="1"/>
  <c r="U40" i="5"/>
  <c r="AE40" i="5" s="1"/>
  <c r="T40" i="5"/>
  <c r="AD40" i="5" s="1"/>
  <c r="AC39" i="5"/>
  <c r="AM39" i="5" s="1"/>
  <c r="AB39" i="5"/>
  <c r="AL39" i="5" s="1"/>
  <c r="AA39" i="5"/>
  <c r="AK39" i="5" s="1"/>
  <c r="Z39" i="5"/>
  <c r="AJ39" i="5" s="1"/>
  <c r="Y39" i="5"/>
  <c r="AI39" i="5" s="1"/>
  <c r="X39" i="5"/>
  <c r="AH39" i="5" s="1"/>
  <c r="W39" i="5"/>
  <c r="AG39" i="5" s="1"/>
  <c r="V39" i="5"/>
  <c r="AF39" i="5" s="1"/>
  <c r="U39" i="5"/>
  <c r="AE39" i="5" s="1"/>
  <c r="T39" i="5"/>
  <c r="AD39" i="5" s="1"/>
  <c r="AC38" i="5"/>
  <c r="AM38" i="5" s="1"/>
  <c r="AB38" i="5"/>
  <c r="AL38" i="5" s="1"/>
  <c r="AA38" i="5"/>
  <c r="AK38" i="5" s="1"/>
  <c r="Z38" i="5"/>
  <c r="AJ38" i="5" s="1"/>
  <c r="Y38" i="5"/>
  <c r="AI38" i="5" s="1"/>
  <c r="X38" i="5"/>
  <c r="AH38" i="5" s="1"/>
  <c r="W38" i="5"/>
  <c r="AG38" i="5" s="1"/>
  <c r="V38" i="5"/>
  <c r="AF38" i="5" s="1"/>
  <c r="U38" i="5"/>
  <c r="AE38" i="5" s="1"/>
  <c r="T38" i="5"/>
  <c r="AD38" i="5" s="1"/>
  <c r="AC37" i="5"/>
  <c r="AM37" i="5" s="1"/>
  <c r="AB37" i="5"/>
  <c r="AL37" i="5" s="1"/>
  <c r="AA37" i="5"/>
  <c r="AK37" i="5" s="1"/>
  <c r="Z37" i="5"/>
  <c r="AJ37" i="5" s="1"/>
  <c r="Y37" i="5"/>
  <c r="AI37" i="5" s="1"/>
  <c r="X37" i="5"/>
  <c r="AH37" i="5" s="1"/>
  <c r="W37" i="5"/>
  <c r="AG37" i="5" s="1"/>
  <c r="V37" i="5"/>
  <c r="AF37" i="5" s="1"/>
  <c r="U37" i="5"/>
  <c r="AE37" i="5" s="1"/>
  <c r="T37" i="5"/>
  <c r="AD37" i="5" s="1"/>
  <c r="AC36" i="5"/>
  <c r="AM36" i="5" s="1"/>
  <c r="AB36" i="5"/>
  <c r="AL36" i="5" s="1"/>
  <c r="AA36" i="5"/>
  <c r="AK36" i="5" s="1"/>
  <c r="Z36" i="5"/>
  <c r="AJ36" i="5" s="1"/>
  <c r="Y36" i="5"/>
  <c r="AI36" i="5" s="1"/>
  <c r="X36" i="5"/>
  <c r="AH36" i="5" s="1"/>
  <c r="W36" i="5"/>
  <c r="AG36" i="5" s="1"/>
  <c r="V36" i="5"/>
  <c r="AF36" i="5" s="1"/>
  <c r="U36" i="5"/>
  <c r="AE36" i="5" s="1"/>
  <c r="T36" i="5"/>
  <c r="AD36" i="5" s="1"/>
  <c r="AC35" i="5"/>
  <c r="AM35" i="5" s="1"/>
  <c r="AB35" i="5"/>
  <c r="AL35" i="5" s="1"/>
  <c r="AA35" i="5"/>
  <c r="AK35" i="5" s="1"/>
  <c r="Z35" i="5"/>
  <c r="AJ35" i="5" s="1"/>
  <c r="Y35" i="5"/>
  <c r="AI35" i="5" s="1"/>
  <c r="X35" i="5"/>
  <c r="AH35" i="5" s="1"/>
  <c r="W35" i="5"/>
  <c r="AG35" i="5" s="1"/>
  <c r="V35" i="5"/>
  <c r="AF35" i="5" s="1"/>
  <c r="U35" i="5"/>
  <c r="AE35" i="5" s="1"/>
  <c r="T35" i="5"/>
  <c r="AD35" i="5" s="1"/>
  <c r="AI34" i="5"/>
  <c r="AS34" i="5" s="1"/>
  <c r="AH34" i="5"/>
  <c r="AR34" i="5" s="1"/>
  <c r="AG34" i="5"/>
  <c r="AQ34" i="5" s="1"/>
  <c r="AC34" i="5"/>
  <c r="AM34" i="5" s="1"/>
  <c r="AB34" i="5"/>
  <c r="AL34" i="5" s="1"/>
  <c r="AA34" i="5"/>
  <c r="AK34" i="5" s="1"/>
  <c r="Z34" i="5"/>
  <c r="AJ34" i="5" s="1"/>
  <c r="Y34" i="5"/>
  <c r="X34" i="5"/>
  <c r="W34" i="5"/>
  <c r="V34" i="5"/>
  <c r="AF34" i="5" s="1"/>
  <c r="U34" i="5"/>
  <c r="AE34" i="5" s="1"/>
  <c r="T34" i="5"/>
  <c r="AD34" i="5" s="1"/>
  <c r="AC33" i="5"/>
  <c r="AM33" i="5" s="1"/>
  <c r="AB33" i="5"/>
  <c r="AL33" i="5" s="1"/>
  <c r="AA33" i="5"/>
  <c r="AK33" i="5" s="1"/>
  <c r="Z33" i="5"/>
  <c r="AJ33" i="5" s="1"/>
  <c r="Y33" i="5"/>
  <c r="AI33" i="5" s="1"/>
  <c r="X33" i="5"/>
  <c r="AH33" i="5" s="1"/>
  <c r="W33" i="5"/>
  <c r="AG33" i="5" s="1"/>
  <c r="V33" i="5"/>
  <c r="AF33" i="5" s="1"/>
  <c r="U33" i="5"/>
  <c r="AE33" i="5" s="1"/>
  <c r="T33" i="5"/>
  <c r="AD33" i="5" s="1"/>
  <c r="AC32" i="5"/>
  <c r="AM32" i="5" s="1"/>
  <c r="AB32" i="5"/>
  <c r="AL32" i="5" s="1"/>
  <c r="AA32" i="5"/>
  <c r="AK32" i="5" s="1"/>
  <c r="Z32" i="5"/>
  <c r="AJ32" i="5" s="1"/>
  <c r="Y32" i="5"/>
  <c r="AI32" i="5" s="1"/>
  <c r="X32" i="5"/>
  <c r="AH32" i="5" s="1"/>
  <c r="W32" i="5"/>
  <c r="AG32" i="5" s="1"/>
  <c r="V32" i="5"/>
  <c r="AF32" i="5" s="1"/>
  <c r="U32" i="5"/>
  <c r="AE32" i="5" s="1"/>
  <c r="T32" i="5"/>
  <c r="AD32" i="5" s="1"/>
  <c r="AK31" i="5"/>
  <c r="AU31" i="5" s="1"/>
  <c r="AJ31" i="5"/>
  <c r="AT31" i="5" s="1"/>
  <c r="AI31" i="5"/>
  <c r="AS31" i="5" s="1"/>
  <c r="AH31" i="5"/>
  <c r="AR31" i="5" s="1"/>
  <c r="AG31" i="5"/>
  <c r="AQ31" i="5" s="1"/>
  <c r="AF31" i="5"/>
  <c r="AP31" i="5" s="1"/>
  <c r="AE31" i="5"/>
  <c r="AO31" i="5" s="1"/>
  <c r="AC31" i="5"/>
  <c r="AM31" i="5" s="1"/>
  <c r="AB31" i="5"/>
  <c r="AL31" i="5" s="1"/>
  <c r="AA31" i="5"/>
  <c r="Z31" i="5"/>
  <c r="Y31" i="5"/>
  <c r="X31" i="5"/>
  <c r="W31" i="5"/>
  <c r="V31" i="5"/>
  <c r="U31" i="5"/>
  <c r="T31" i="5"/>
  <c r="AD31" i="5" s="1"/>
  <c r="AK30" i="5"/>
  <c r="AU30" i="5" s="1"/>
  <c r="AH30" i="5"/>
  <c r="AR30" i="5" s="1"/>
  <c r="AC30" i="5"/>
  <c r="AM30" i="5" s="1"/>
  <c r="AB30" i="5"/>
  <c r="AL30" i="5" s="1"/>
  <c r="AA30" i="5"/>
  <c r="Z30" i="5"/>
  <c r="AJ30" i="5" s="1"/>
  <c r="Y30" i="5"/>
  <c r="AI30" i="5" s="1"/>
  <c r="X30" i="5"/>
  <c r="W30" i="5"/>
  <c r="AG30" i="5" s="1"/>
  <c r="V30" i="5"/>
  <c r="AF30" i="5" s="1"/>
  <c r="U30" i="5"/>
  <c r="AE30" i="5" s="1"/>
  <c r="T30" i="5"/>
  <c r="AD30" i="5" s="1"/>
  <c r="AK29" i="5"/>
  <c r="AU29" i="5" s="1"/>
  <c r="AH29" i="5"/>
  <c r="AR29" i="5" s="1"/>
  <c r="AF29" i="5"/>
  <c r="AP29" i="5" s="1"/>
  <c r="AC29" i="5"/>
  <c r="AM29" i="5" s="1"/>
  <c r="AB29" i="5"/>
  <c r="AL29" i="5" s="1"/>
  <c r="AA29" i="5"/>
  <c r="Z29" i="5"/>
  <c r="AJ29" i="5" s="1"/>
  <c r="Y29" i="5"/>
  <c r="AI29" i="5" s="1"/>
  <c r="X29" i="5"/>
  <c r="W29" i="5"/>
  <c r="AG29" i="5" s="1"/>
  <c r="V29" i="5"/>
  <c r="U29" i="5"/>
  <c r="AE29" i="5" s="1"/>
  <c r="T29" i="5"/>
  <c r="AD29" i="5" s="1"/>
  <c r="AI28" i="5"/>
  <c r="AS28" i="5" s="1"/>
  <c r="AC28" i="5"/>
  <c r="AM28" i="5" s="1"/>
  <c r="AB28" i="5"/>
  <c r="AL28" i="5" s="1"/>
  <c r="AA28" i="5"/>
  <c r="AK28" i="5" s="1"/>
  <c r="Z28" i="5"/>
  <c r="AJ28" i="5" s="1"/>
  <c r="Y28" i="5"/>
  <c r="X28" i="5"/>
  <c r="AH28" i="5" s="1"/>
  <c r="W28" i="5"/>
  <c r="AG28" i="5" s="1"/>
  <c r="V28" i="5"/>
  <c r="AF28" i="5" s="1"/>
  <c r="U28" i="5"/>
  <c r="AE28" i="5" s="1"/>
  <c r="T28" i="5"/>
  <c r="AD28" i="5" s="1"/>
  <c r="AK27" i="5"/>
  <c r="AU27" i="5" s="1"/>
  <c r="AJ27" i="5"/>
  <c r="AT27" i="5" s="1"/>
  <c r="AI27" i="5"/>
  <c r="AS27" i="5" s="1"/>
  <c r="AH27" i="5"/>
  <c r="AR27" i="5" s="1"/>
  <c r="AG27" i="5"/>
  <c r="AQ27" i="5" s="1"/>
  <c r="AF27" i="5"/>
  <c r="AP27" i="5" s="1"/>
  <c r="AE27" i="5"/>
  <c r="AO27" i="5" s="1"/>
  <c r="AC27" i="5"/>
  <c r="AM27" i="5" s="1"/>
  <c r="AB27" i="5"/>
  <c r="AL27" i="5" s="1"/>
  <c r="AA27" i="5"/>
  <c r="Z27" i="5"/>
  <c r="Y27" i="5"/>
  <c r="X27" i="5"/>
  <c r="W27" i="5"/>
  <c r="V27" i="5"/>
  <c r="U27" i="5"/>
  <c r="T27" i="5"/>
  <c r="AD27" i="5" s="1"/>
  <c r="AC26" i="5"/>
  <c r="AM26" i="5" s="1"/>
  <c r="AB26" i="5"/>
  <c r="AL26" i="5" s="1"/>
  <c r="AA26" i="5"/>
  <c r="AK26" i="5" s="1"/>
  <c r="Z26" i="5"/>
  <c r="AJ26" i="5" s="1"/>
  <c r="Y26" i="5"/>
  <c r="AI26" i="5" s="1"/>
  <c r="X26" i="5"/>
  <c r="AH26" i="5" s="1"/>
  <c r="W26" i="5"/>
  <c r="AG26" i="5" s="1"/>
  <c r="V26" i="5"/>
  <c r="AF26" i="5" s="1"/>
  <c r="U26" i="5"/>
  <c r="AE26" i="5" s="1"/>
  <c r="T26" i="5"/>
  <c r="AD26" i="5" s="1"/>
  <c r="AK25" i="5"/>
  <c r="AU25" i="5" s="1"/>
  <c r="AH25" i="5"/>
  <c r="AR25" i="5" s="1"/>
  <c r="AG25" i="5"/>
  <c r="AQ25" i="5" s="1"/>
  <c r="AE25" i="5"/>
  <c r="AO25" i="5" s="1"/>
  <c r="AC25" i="5"/>
  <c r="AM25" i="5" s="1"/>
  <c r="AB25" i="5"/>
  <c r="AL25" i="5" s="1"/>
  <c r="AA25" i="5"/>
  <c r="Z25" i="5"/>
  <c r="AJ25" i="5" s="1"/>
  <c r="Y25" i="5"/>
  <c r="AI25" i="5" s="1"/>
  <c r="X25" i="5"/>
  <c r="W25" i="5"/>
  <c r="V25" i="5"/>
  <c r="AF25" i="5" s="1"/>
  <c r="U25" i="5"/>
  <c r="T25" i="5"/>
  <c r="AD25" i="5" s="1"/>
  <c r="AC24" i="5"/>
  <c r="AM24" i="5" s="1"/>
  <c r="AB24" i="5"/>
  <c r="AL24" i="5" s="1"/>
  <c r="AA24" i="5"/>
  <c r="AK24" i="5" s="1"/>
  <c r="Z24" i="5"/>
  <c r="AJ24" i="5" s="1"/>
  <c r="Y24" i="5"/>
  <c r="AI24" i="5" s="1"/>
  <c r="X24" i="5"/>
  <c r="AH24" i="5" s="1"/>
  <c r="W24" i="5"/>
  <c r="AG24" i="5" s="1"/>
  <c r="V24" i="5"/>
  <c r="AF24" i="5" s="1"/>
  <c r="U24" i="5"/>
  <c r="AE24" i="5" s="1"/>
  <c r="T24" i="5"/>
  <c r="AD24" i="5" s="1"/>
  <c r="AC23" i="5"/>
  <c r="AM23" i="5" s="1"/>
  <c r="AB23" i="5"/>
  <c r="AL23" i="5" s="1"/>
  <c r="AA23" i="5"/>
  <c r="AK23" i="5" s="1"/>
  <c r="Z23" i="5"/>
  <c r="AJ23" i="5" s="1"/>
  <c r="Y23" i="5"/>
  <c r="AI23" i="5" s="1"/>
  <c r="X23" i="5"/>
  <c r="AH23" i="5" s="1"/>
  <c r="W23" i="5"/>
  <c r="AG23" i="5" s="1"/>
  <c r="V23" i="5"/>
  <c r="AF23" i="5" s="1"/>
  <c r="U23" i="5"/>
  <c r="AE23" i="5" s="1"/>
  <c r="T23" i="5"/>
  <c r="AD23" i="5" s="1"/>
  <c r="AC22" i="5"/>
  <c r="AM22" i="5" s="1"/>
  <c r="AB22" i="5"/>
  <c r="AL22" i="5" s="1"/>
  <c r="AA22" i="5"/>
  <c r="AK22" i="5" s="1"/>
  <c r="Z22" i="5"/>
  <c r="AJ22" i="5" s="1"/>
  <c r="Y22" i="5"/>
  <c r="AI22" i="5" s="1"/>
  <c r="X22" i="5"/>
  <c r="AH22" i="5" s="1"/>
  <c r="W22" i="5"/>
  <c r="AG22" i="5" s="1"/>
  <c r="V22" i="5"/>
  <c r="AF22" i="5" s="1"/>
  <c r="U22" i="5"/>
  <c r="AE22" i="5" s="1"/>
  <c r="T22" i="5"/>
  <c r="AD22" i="5" s="1"/>
  <c r="AC21" i="5"/>
  <c r="AM21" i="5" s="1"/>
  <c r="AB21" i="5"/>
  <c r="AL21" i="5" s="1"/>
  <c r="AA21" i="5"/>
  <c r="AK21" i="5" s="1"/>
  <c r="Z21" i="5"/>
  <c r="AJ21" i="5" s="1"/>
  <c r="Y21" i="5"/>
  <c r="AI21" i="5" s="1"/>
  <c r="X21" i="5"/>
  <c r="AH21" i="5" s="1"/>
  <c r="W21" i="5"/>
  <c r="AG21" i="5" s="1"/>
  <c r="V21" i="5"/>
  <c r="AF21" i="5" s="1"/>
  <c r="U21" i="5"/>
  <c r="AE21" i="5" s="1"/>
  <c r="T21" i="5"/>
  <c r="AD21" i="5" s="1"/>
  <c r="AK20" i="5"/>
  <c r="AU20" i="5" s="1"/>
  <c r="AI20" i="5"/>
  <c r="AS20" i="5" s="1"/>
  <c r="AH20" i="5"/>
  <c r="AR20" i="5" s="1"/>
  <c r="AG20" i="5"/>
  <c r="AQ20" i="5" s="1"/>
  <c r="AF20" i="5"/>
  <c r="AP20" i="5" s="1"/>
  <c r="AC20" i="5"/>
  <c r="AM20" i="5" s="1"/>
  <c r="AB20" i="5"/>
  <c r="AL20" i="5" s="1"/>
  <c r="AA20" i="5"/>
  <c r="Z20" i="5"/>
  <c r="AJ20" i="5" s="1"/>
  <c r="Y20" i="5"/>
  <c r="X20" i="5"/>
  <c r="W20" i="5"/>
  <c r="V20" i="5"/>
  <c r="U20" i="5"/>
  <c r="AE20" i="5" s="1"/>
  <c r="T20" i="5"/>
  <c r="AD20" i="5" s="1"/>
  <c r="AC19" i="5"/>
  <c r="AM19" i="5" s="1"/>
  <c r="AB19" i="5"/>
  <c r="AL19" i="5" s="1"/>
  <c r="AA19" i="5"/>
  <c r="AK19" i="5" s="1"/>
  <c r="Z19" i="5"/>
  <c r="AJ19" i="5" s="1"/>
  <c r="Y19" i="5"/>
  <c r="AI19" i="5" s="1"/>
  <c r="X19" i="5"/>
  <c r="AH19" i="5" s="1"/>
  <c r="W19" i="5"/>
  <c r="AG19" i="5" s="1"/>
  <c r="V19" i="5"/>
  <c r="AF19" i="5" s="1"/>
  <c r="U19" i="5"/>
  <c r="AE19" i="5" s="1"/>
  <c r="T19" i="5"/>
  <c r="AD19" i="5" s="1"/>
  <c r="AC18" i="5"/>
  <c r="AM18" i="5" s="1"/>
  <c r="AB18" i="5"/>
  <c r="AL18" i="5" s="1"/>
  <c r="AA18" i="5"/>
  <c r="AK18" i="5" s="1"/>
  <c r="Z18" i="5"/>
  <c r="AJ18" i="5" s="1"/>
  <c r="Y18" i="5"/>
  <c r="AI18" i="5" s="1"/>
  <c r="X18" i="5"/>
  <c r="AH18" i="5" s="1"/>
  <c r="W18" i="5"/>
  <c r="AG18" i="5" s="1"/>
  <c r="V18" i="5"/>
  <c r="AF18" i="5" s="1"/>
  <c r="U18" i="5"/>
  <c r="AE18" i="5" s="1"/>
  <c r="T18" i="5"/>
  <c r="AD18" i="5" s="1"/>
  <c r="AC17" i="5"/>
  <c r="AM17" i="5" s="1"/>
  <c r="AB17" i="5"/>
  <c r="AL17" i="5" s="1"/>
  <c r="AA17" i="5"/>
  <c r="AK17" i="5" s="1"/>
  <c r="Z17" i="5"/>
  <c r="AJ17" i="5" s="1"/>
  <c r="Y17" i="5"/>
  <c r="AI17" i="5" s="1"/>
  <c r="X17" i="5"/>
  <c r="AH17" i="5" s="1"/>
  <c r="W17" i="5"/>
  <c r="AG17" i="5" s="1"/>
  <c r="V17" i="5"/>
  <c r="AF17" i="5" s="1"/>
  <c r="U17" i="5"/>
  <c r="AE17" i="5" s="1"/>
  <c r="T17" i="5"/>
  <c r="AD17" i="5" s="1"/>
  <c r="AK16" i="5"/>
  <c r="AU16" i="5" s="1"/>
  <c r="AH16" i="5"/>
  <c r="AR16" i="5" s="1"/>
  <c r="AC16" i="5"/>
  <c r="AM16" i="5" s="1"/>
  <c r="AB16" i="5"/>
  <c r="AL16" i="5" s="1"/>
  <c r="AA16" i="5"/>
  <c r="Z16" i="5"/>
  <c r="AJ16" i="5" s="1"/>
  <c r="Y16" i="5"/>
  <c r="AI16" i="5" s="1"/>
  <c r="X16" i="5"/>
  <c r="W16" i="5"/>
  <c r="AG16" i="5" s="1"/>
  <c r="V16" i="5"/>
  <c r="AF16" i="5" s="1"/>
  <c r="U16" i="5"/>
  <c r="AE16" i="5" s="1"/>
  <c r="T16" i="5"/>
  <c r="AD16" i="5" s="1"/>
  <c r="AK15" i="5"/>
  <c r="AU15" i="5" s="1"/>
  <c r="AJ15" i="5"/>
  <c r="AT15" i="5" s="1"/>
  <c r="AI15" i="5"/>
  <c r="AS15" i="5" s="1"/>
  <c r="AH15" i="5"/>
  <c r="AR15" i="5" s="1"/>
  <c r="AG15" i="5"/>
  <c r="AQ15" i="5" s="1"/>
  <c r="AF15" i="5"/>
  <c r="AP15" i="5" s="1"/>
  <c r="AE15" i="5"/>
  <c r="AO15" i="5" s="1"/>
  <c r="AC15" i="5"/>
  <c r="AM15" i="5" s="1"/>
  <c r="AB15" i="5"/>
  <c r="AL15" i="5" s="1"/>
  <c r="AA15" i="5"/>
  <c r="Z15" i="5"/>
  <c r="Y15" i="5"/>
  <c r="X15" i="5"/>
  <c r="W15" i="5"/>
  <c r="V15" i="5"/>
  <c r="U15" i="5"/>
  <c r="T15" i="5"/>
  <c r="AD15" i="5" s="1"/>
  <c r="AC14" i="5"/>
  <c r="AM14" i="5" s="1"/>
  <c r="AB14" i="5"/>
  <c r="AL14" i="5" s="1"/>
  <c r="AA14" i="5"/>
  <c r="AK14" i="5" s="1"/>
  <c r="Z14" i="5"/>
  <c r="AJ14" i="5" s="1"/>
  <c r="Y14" i="5"/>
  <c r="AI14" i="5" s="1"/>
  <c r="X14" i="5"/>
  <c r="AH14" i="5" s="1"/>
  <c r="W14" i="5"/>
  <c r="AG14" i="5" s="1"/>
  <c r="V14" i="5"/>
  <c r="AF14" i="5" s="1"/>
  <c r="U14" i="5"/>
  <c r="AE14" i="5" s="1"/>
  <c r="T14" i="5"/>
  <c r="AD14" i="5" s="1"/>
  <c r="AC13" i="5"/>
  <c r="AM13" i="5" s="1"/>
  <c r="AB13" i="5"/>
  <c r="AL13" i="5" s="1"/>
  <c r="AA13" i="5"/>
  <c r="AK13" i="5" s="1"/>
  <c r="Z13" i="5"/>
  <c r="AJ13" i="5" s="1"/>
  <c r="Y13" i="5"/>
  <c r="AI13" i="5" s="1"/>
  <c r="X13" i="5"/>
  <c r="AH13" i="5" s="1"/>
  <c r="W13" i="5"/>
  <c r="AG13" i="5" s="1"/>
  <c r="V13" i="5"/>
  <c r="AF13" i="5" s="1"/>
  <c r="U13" i="5"/>
  <c r="AE13" i="5" s="1"/>
  <c r="T13" i="5"/>
  <c r="AD13" i="5" s="1"/>
  <c r="AH12" i="5"/>
  <c r="AR12" i="5" s="1"/>
  <c r="AC12" i="5"/>
  <c r="AM12" i="5" s="1"/>
  <c r="AB12" i="5"/>
  <c r="AL12" i="5" s="1"/>
  <c r="AA12" i="5"/>
  <c r="AK12" i="5" s="1"/>
  <c r="Z12" i="5"/>
  <c r="AJ12" i="5" s="1"/>
  <c r="Y12" i="5"/>
  <c r="AI12" i="5" s="1"/>
  <c r="X12" i="5"/>
  <c r="W12" i="5"/>
  <c r="AG12" i="5" s="1"/>
  <c r="V12" i="5"/>
  <c r="AF12" i="5" s="1"/>
  <c r="U12" i="5"/>
  <c r="AE12" i="5" s="1"/>
  <c r="T12" i="5"/>
  <c r="AD12" i="5" s="1"/>
  <c r="AK11" i="5"/>
  <c r="AU11" i="5" s="1"/>
  <c r="AJ11" i="5"/>
  <c r="AT11" i="5" s="1"/>
  <c r="AI11" i="5"/>
  <c r="AS11" i="5" s="1"/>
  <c r="AH11" i="5"/>
  <c r="AR11" i="5" s="1"/>
  <c r="AG11" i="5"/>
  <c r="AQ11" i="5" s="1"/>
  <c r="AF11" i="5"/>
  <c r="AE11" i="5"/>
  <c r="AO11" i="5" s="1"/>
  <c r="AC11" i="5"/>
  <c r="AM11" i="5" s="1"/>
  <c r="AB11" i="5"/>
  <c r="AL11" i="5" s="1"/>
  <c r="AA11" i="5"/>
  <c r="Z11" i="5"/>
  <c r="Y11" i="5"/>
  <c r="X11" i="5"/>
  <c r="W11" i="5"/>
  <c r="V11" i="5"/>
  <c r="T11" i="5"/>
  <c r="AD11" i="5" s="1"/>
  <c r="D56" i="4"/>
  <c r="D55" i="4"/>
  <c r="D54" i="4"/>
  <c r="D53" i="4"/>
  <c r="D52" i="4"/>
  <c r="D51" i="4"/>
  <c r="D50" i="4"/>
  <c r="D49" i="4"/>
  <c r="D48" i="4"/>
  <c r="D47" i="4"/>
  <c r="I43" i="4" a="1"/>
  <c r="I43" i="4" s="1"/>
  <c r="H43" i="4" a="1"/>
  <c r="H43" i="4"/>
  <c r="G43" i="4" a="1"/>
  <c r="G43" i="4" s="1"/>
  <c r="F43" i="4" a="1"/>
  <c r="F43" i="4"/>
  <c r="E43" i="4" a="1"/>
  <c r="E43" i="4" s="1"/>
  <c r="AC41" i="4"/>
  <c r="AM41" i="4" s="1"/>
  <c r="AB41" i="4"/>
  <c r="AL41" i="4" s="1"/>
  <c r="AA41" i="4"/>
  <c r="AK41" i="4" s="1"/>
  <c r="Z41" i="4"/>
  <c r="AJ41" i="4" s="1"/>
  <c r="Y41" i="4"/>
  <c r="AI41" i="4" s="1"/>
  <c r="X41" i="4"/>
  <c r="AH41" i="4" s="1"/>
  <c r="W41" i="4"/>
  <c r="AG41" i="4" s="1"/>
  <c r="V41" i="4"/>
  <c r="AF41" i="4" s="1"/>
  <c r="U41" i="4"/>
  <c r="AE41" i="4" s="1"/>
  <c r="T41" i="4"/>
  <c r="AD41" i="4" s="1"/>
  <c r="AC40" i="4"/>
  <c r="AM40" i="4" s="1"/>
  <c r="AB40" i="4"/>
  <c r="AL40" i="4" s="1"/>
  <c r="AA40" i="4"/>
  <c r="AK40" i="4" s="1"/>
  <c r="Z40" i="4"/>
  <c r="AJ40" i="4" s="1"/>
  <c r="Y40" i="4"/>
  <c r="AI40" i="4" s="1"/>
  <c r="X40" i="4"/>
  <c r="AH40" i="4" s="1"/>
  <c r="W40" i="4"/>
  <c r="AG40" i="4" s="1"/>
  <c r="V40" i="4"/>
  <c r="AF40" i="4" s="1"/>
  <c r="U40" i="4"/>
  <c r="AE40" i="4" s="1"/>
  <c r="T40" i="4"/>
  <c r="AD40" i="4" s="1"/>
  <c r="AC39" i="4"/>
  <c r="AM39" i="4" s="1"/>
  <c r="AB39" i="4"/>
  <c r="AL39" i="4" s="1"/>
  <c r="AA39" i="4"/>
  <c r="AK39" i="4" s="1"/>
  <c r="Z39" i="4"/>
  <c r="AJ39" i="4" s="1"/>
  <c r="Y39" i="4"/>
  <c r="AI39" i="4" s="1"/>
  <c r="X39" i="4"/>
  <c r="AH39" i="4" s="1"/>
  <c r="W39" i="4"/>
  <c r="AG39" i="4" s="1"/>
  <c r="V39" i="4"/>
  <c r="AF39" i="4" s="1"/>
  <c r="U39" i="4"/>
  <c r="AE39" i="4" s="1"/>
  <c r="T39" i="4"/>
  <c r="AD39" i="4" s="1"/>
  <c r="AC38" i="4"/>
  <c r="AM38" i="4" s="1"/>
  <c r="AB38" i="4"/>
  <c r="AL38" i="4" s="1"/>
  <c r="AA38" i="4"/>
  <c r="AK38" i="4" s="1"/>
  <c r="Z38" i="4"/>
  <c r="AJ38" i="4" s="1"/>
  <c r="Y38" i="4"/>
  <c r="AI38" i="4" s="1"/>
  <c r="X38" i="4"/>
  <c r="AH38" i="4" s="1"/>
  <c r="W38" i="4"/>
  <c r="AG38" i="4" s="1"/>
  <c r="V38" i="4"/>
  <c r="AF38" i="4" s="1"/>
  <c r="U38" i="4"/>
  <c r="AE38" i="4" s="1"/>
  <c r="T38" i="4"/>
  <c r="AD38" i="4" s="1"/>
  <c r="AC37" i="4"/>
  <c r="AM37" i="4" s="1"/>
  <c r="AB37" i="4"/>
  <c r="AL37" i="4" s="1"/>
  <c r="AA37" i="4"/>
  <c r="AK37" i="4" s="1"/>
  <c r="Z37" i="4"/>
  <c r="AJ37" i="4" s="1"/>
  <c r="Y37" i="4"/>
  <c r="AI37" i="4" s="1"/>
  <c r="X37" i="4"/>
  <c r="AH37" i="4" s="1"/>
  <c r="W37" i="4"/>
  <c r="AG37" i="4" s="1"/>
  <c r="V37" i="4"/>
  <c r="AF37" i="4" s="1"/>
  <c r="U37" i="4"/>
  <c r="AE37" i="4" s="1"/>
  <c r="T37" i="4"/>
  <c r="AD37" i="4" s="1"/>
  <c r="AC36" i="4"/>
  <c r="AM36" i="4" s="1"/>
  <c r="AB36" i="4"/>
  <c r="AL36" i="4" s="1"/>
  <c r="AA36" i="4"/>
  <c r="AK36" i="4" s="1"/>
  <c r="Z36" i="4"/>
  <c r="AJ36" i="4" s="1"/>
  <c r="Y36" i="4"/>
  <c r="AI36" i="4" s="1"/>
  <c r="X36" i="4"/>
  <c r="AH36" i="4" s="1"/>
  <c r="W36" i="4"/>
  <c r="AG36" i="4" s="1"/>
  <c r="V36" i="4"/>
  <c r="AF36" i="4" s="1"/>
  <c r="U36" i="4"/>
  <c r="AE36" i="4" s="1"/>
  <c r="T36" i="4"/>
  <c r="AD36" i="4" s="1"/>
  <c r="AC35" i="4"/>
  <c r="AM35" i="4" s="1"/>
  <c r="AB35" i="4"/>
  <c r="AL35" i="4" s="1"/>
  <c r="AA35" i="4"/>
  <c r="AK35" i="4" s="1"/>
  <c r="Z35" i="4"/>
  <c r="AJ35" i="4" s="1"/>
  <c r="Y35" i="4"/>
  <c r="AI35" i="4" s="1"/>
  <c r="X35" i="4"/>
  <c r="AH35" i="4" s="1"/>
  <c r="W35" i="4"/>
  <c r="AG35" i="4" s="1"/>
  <c r="V35" i="4"/>
  <c r="AF35" i="4" s="1"/>
  <c r="U35" i="4"/>
  <c r="AE35" i="4" s="1"/>
  <c r="T35" i="4"/>
  <c r="AD35" i="4" s="1"/>
  <c r="AJ34" i="4"/>
  <c r="AT34" i="4" s="1"/>
  <c r="AI34" i="4"/>
  <c r="AS34" i="4" s="1"/>
  <c r="AG34" i="4"/>
  <c r="AQ34" i="4" s="1"/>
  <c r="AC34" i="4"/>
  <c r="AM34" i="4" s="1"/>
  <c r="AB34" i="4"/>
  <c r="AL34" i="4" s="1"/>
  <c r="AA34" i="4"/>
  <c r="AK34" i="4" s="1"/>
  <c r="Z34" i="4"/>
  <c r="Y34" i="4"/>
  <c r="X34" i="4"/>
  <c r="AH34" i="4" s="1"/>
  <c r="W34" i="4"/>
  <c r="V34" i="4"/>
  <c r="AF34" i="4" s="1"/>
  <c r="U34" i="4"/>
  <c r="AE34" i="4" s="1"/>
  <c r="T34" i="4"/>
  <c r="AD34" i="4" s="1"/>
  <c r="AJ33" i="4"/>
  <c r="AT33" i="4" s="1"/>
  <c r="AC33" i="4"/>
  <c r="AM33" i="4" s="1"/>
  <c r="AB33" i="4"/>
  <c r="AL33" i="4" s="1"/>
  <c r="AA33" i="4"/>
  <c r="AK33" i="4" s="1"/>
  <c r="Z33" i="4"/>
  <c r="Y33" i="4"/>
  <c r="AI33" i="4" s="1"/>
  <c r="X33" i="4"/>
  <c r="AH33" i="4" s="1"/>
  <c r="W33" i="4"/>
  <c r="AG33" i="4" s="1"/>
  <c r="V33" i="4"/>
  <c r="AF33" i="4" s="1"/>
  <c r="U33" i="4"/>
  <c r="AE33" i="4" s="1"/>
  <c r="T33" i="4"/>
  <c r="AD33" i="4" s="1"/>
  <c r="AI32" i="4"/>
  <c r="AS32" i="4" s="1"/>
  <c r="AC32" i="4"/>
  <c r="AM32" i="4" s="1"/>
  <c r="AB32" i="4"/>
  <c r="AL32" i="4" s="1"/>
  <c r="AA32" i="4"/>
  <c r="AK32" i="4" s="1"/>
  <c r="Z32" i="4"/>
  <c r="AJ32" i="4" s="1"/>
  <c r="Y32" i="4"/>
  <c r="X32" i="4"/>
  <c r="AH32" i="4" s="1"/>
  <c r="W32" i="4"/>
  <c r="AG32" i="4" s="1"/>
  <c r="V32" i="4"/>
  <c r="AF32" i="4" s="1"/>
  <c r="U32" i="4"/>
  <c r="AE32" i="4" s="1"/>
  <c r="T32" i="4"/>
  <c r="AD32" i="4" s="1"/>
  <c r="AJ31" i="4"/>
  <c r="AT31" i="4" s="1"/>
  <c r="AI31" i="4"/>
  <c r="AS31" i="4" s="1"/>
  <c r="AE31" i="4"/>
  <c r="AO31" i="4" s="1"/>
  <c r="AC31" i="4"/>
  <c r="AM31" i="4" s="1"/>
  <c r="AB31" i="4"/>
  <c r="AL31" i="4" s="1"/>
  <c r="AA31" i="4"/>
  <c r="AK31" i="4" s="1"/>
  <c r="Z31" i="4"/>
  <c r="Y31" i="4"/>
  <c r="X31" i="4"/>
  <c r="AH31" i="4" s="1"/>
  <c r="W31" i="4"/>
  <c r="AG31" i="4" s="1"/>
  <c r="V31" i="4"/>
  <c r="AF31" i="4" s="1"/>
  <c r="U31" i="4"/>
  <c r="T31" i="4"/>
  <c r="AD31" i="4" s="1"/>
  <c r="AJ30" i="4"/>
  <c r="AT30" i="4" s="1"/>
  <c r="AI30" i="4"/>
  <c r="AS30" i="4" s="1"/>
  <c r="AC30" i="4"/>
  <c r="AM30" i="4" s="1"/>
  <c r="AB30" i="4"/>
  <c r="AL30" i="4" s="1"/>
  <c r="AA30" i="4"/>
  <c r="AK30" i="4" s="1"/>
  <c r="Z30" i="4"/>
  <c r="Y30" i="4"/>
  <c r="X30" i="4"/>
  <c r="AH30" i="4" s="1"/>
  <c r="W30" i="4"/>
  <c r="AG30" i="4" s="1"/>
  <c r="V30" i="4"/>
  <c r="AF30" i="4" s="1"/>
  <c r="U30" i="4"/>
  <c r="AE30" i="4" s="1"/>
  <c r="T30" i="4"/>
  <c r="AD30" i="4" s="1"/>
  <c r="AC29" i="4"/>
  <c r="AM29" i="4" s="1"/>
  <c r="AB29" i="4"/>
  <c r="AL29" i="4" s="1"/>
  <c r="AA29" i="4"/>
  <c r="AK29" i="4" s="1"/>
  <c r="Z29" i="4"/>
  <c r="AJ29" i="4" s="1"/>
  <c r="Y29" i="4"/>
  <c r="AI29" i="4" s="1"/>
  <c r="X29" i="4"/>
  <c r="AH29" i="4" s="1"/>
  <c r="W29" i="4"/>
  <c r="AG29" i="4" s="1"/>
  <c r="V29" i="4"/>
  <c r="AF29" i="4" s="1"/>
  <c r="U29" i="4"/>
  <c r="AE29" i="4" s="1"/>
  <c r="T29" i="4"/>
  <c r="AD29" i="4" s="1"/>
  <c r="AC28" i="4"/>
  <c r="AM28" i="4" s="1"/>
  <c r="AB28" i="4"/>
  <c r="AL28" i="4" s="1"/>
  <c r="AA28" i="4"/>
  <c r="AK28" i="4" s="1"/>
  <c r="Z28" i="4"/>
  <c r="AJ28" i="4" s="1"/>
  <c r="Y28" i="4"/>
  <c r="AI28" i="4" s="1"/>
  <c r="X28" i="4"/>
  <c r="AH28" i="4" s="1"/>
  <c r="W28" i="4"/>
  <c r="AG28" i="4" s="1"/>
  <c r="V28" i="4"/>
  <c r="AF28" i="4" s="1"/>
  <c r="U28" i="4"/>
  <c r="AE28" i="4" s="1"/>
  <c r="T28" i="4"/>
  <c r="AD28" i="4" s="1"/>
  <c r="AK27" i="4"/>
  <c r="AU27" i="4" s="1"/>
  <c r="AJ27" i="4"/>
  <c r="AT27" i="4" s="1"/>
  <c r="AI27" i="4"/>
  <c r="AS27" i="4" s="1"/>
  <c r="AH27" i="4"/>
  <c r="AR27" i="4" s="1"/>
  <c r="AG27" i="4"/>
  <c r="AQ27" i="4" s="1"/>
  <c r="AF27" i="4"/>
  <c r="AP27" i="4" s="1"/>
  <c r="AE27" i="4"/>
  <c r="AO27" i="4" s="1"/>
  <c r="AC27" i="4"/>
  <c r="AM27" i="4" s="1"/>
  <c r="AB27" i="4"/>
  <c r="AL27" i="4" s="1"/>
  <c r="AA27" i="4"/>
  <c r="Z27" i="4"/>
  <c r="Y27" i="4"/>
  <c r="X27" i="4"/>
  <c r="W27" i="4"/>
  <c r="V27" i="4"/>
  <c r="U27" i="4"/>
  <c r="T27" i="4"/>
  <c r="AD27" i="4" s="1"/>
  <c r="AC26" i="4"/>
  <c r="AM26" i="4" s="1"/>
  <c r="AB26" i="4"/>
  <c r="AL26" i="4" s="1"/>
  <c r="AA26" i="4"/>
  <c r="AK26" i="4" s="1"/>
  <c r="Z26" i="4"/>
  <c r="AJ26" i="4" s="1"/>
  <c r="Y26" i="4"/>
  <c r="AI26" i="4" s="1"/>
  <c r="X26" i="4"/>
  <c r="AH26" i="4" s="1"/>
  <c r="W26" i="4"/>
  <c r="AG26" i="4" s="1"/>
  <c r="V26" i="4"/>
  <c r="AF26" i="4" s="1"/>
  <c r="U26" i="4"/>
  <c r="AE26" i="4" s="1"/>
  <c r="T26" i="4"/>
  <c r="AD26" i="4" s="1"/>
  <c r="AJ25" i="4"/>
  <c r="AT25" i="4" s="1"/>
  <c r="AI25" i="4"/>
  <c r="AS25" i="4" s="1"/>
  <c r="AC25" i="4"/>
  <c r="AM25" i="4" s="1"/>
  <c r="AB25" i="4"/>
  <c r="AL25" i="4" s="1"/>
  <c r="AA25" i="4"/>
  <c r="AK25" i="4" s="1"/>
  <c r="Z25" i="4"/>
  <c r="Y25" i="4"/>
  <c r="X25" i="4"/>
  <c r="AH25" i="4" s="1"/>
  <c r="W25" i="4"/>
  <c r="AG25" i="4" s="1"/>
  <c r="V25" i="4"/>
  <c r="AF25" i="4" s="1"/>
  <c r="U25" i="4"/>
  <c r="AE25" i="4" s="1"/>
  <c r="T25" i="4"/>
  <c r="AD25" i="4" s="1"/>
  <c r="AC24" i="4"/>
  <c r="AM24" i="4" s="1"/>
  <c r="AB24" i="4"/>
  <c r="AL24" i="4" s="1"/>
  <c r="AA24" i="4"/>
  <c r="AK24" i="4" s="1"/>
  <c r="Z24" i="4"/>
  <c r="AJ24" i="4" s="1"/>
  <c r="Y24" i="4"/>
  <c r="AI24" i="4" s="1"/>
  <c r="X24" i="4"/>
  <c r="AH24" i="4" s="1"/>
  <c r="W24" i="4"/>
  <c r="AG24" i="4" s="1"/>
  <c r="V24" i="4"/>
  <c r="AF24" i="4" s="1"/>
  <c r="U24" i="4"/>
  <c r="AE24" i="4" s="1"/>
  <c r="T24" i="4"/>
  <c r="AD24" i="4" s="1"/>
  <c r="AC23" i="4"/>
  <c r="AM23" i="4" s="1"/>
  <c r="AB23" i="4"/>
  <c r="AL23" i="4" s="1"/>
  <c r="AA23" i="4"/>
  <c r="AK23" i="4" s="1"/>
  <c r="Z23" i="4"/>
  <c r="AJ23" i="4" s="1"/>
  <c r="Y23" i="4"/>
  <c r="AI23" i="4" s="1"/>
  <c r="X23" i="4"/>
  <c r="AH23" i="4" s="1"/>
  <c r="W23" i="4"/>
  <c r="AG23" i="4" s="1"/>
  <c r="V23" i="4"/>
  <c r="AF23" i="4" s="1"/>
  <c r="U23" i="4"/>
  <c r="AE23" i="4" s="1"/>
  <c r="T23" i="4"/>
  <c r="AD23" i="4" s="1"/>
  <c r="AC22" i="4"/>
  <c r="AM22" i="4" s="1"/>
  <c r="AB22" i="4"/>
  <c r="AL22" i="4" s="1"/>
  <c r="AA22" i="4"/>
  <c r="AK22" i="4" s="1"/>
  <c r="Z22" i="4"/>
  <c r="AJ22" i="4" s="1"/>
  <c r="Y22" i="4"/>
  <c r="AI22" i="4" s="1"/>
  <c r="X22" i="4"/>
  <c r="AH22" i="4" s="1"/>
  <c r="W22" i="4"/>
  <c r="AG22" i="4" s="1"/>
  <c r="V22" i="4"/>
  <c r="AF22" i="4" s="1"/>
  <c r="U22" i="4"/>
  <c r="AE22" i="4" s="1"/>
  <c r="T22" i="4"/>
  <c r="AD22" i="4" s="1"/>
  <c r="AC21" i="4"/>
  <c r="AM21" i="4" s="1"/>
  <c r="AB21" i="4"/>
  <c r="AL21" i="4" s="1"/>
  <c r="AA21" i="4"/>
  <c r="AK21" i="4" s="1"/>
  <c r="Z21" i="4"/>
  <c r="AJ21" i="4" s="1"/>
  <c r="Y21" i="4"/>
  <c r="AI21" i="4" s="1"/>
  <c r="X21" i="4"/>
  <c r="AH21" i="4" s="1"/>
  <c r="W21" i="4"/>
  <c r="AG21" i="4" s="1"/>
  <c r="V21" i="4"/>
  <c r="AF21" i="4" s="1"/>
  <c r="U21" i="4"/>
  <c r="AE21" i="4" s="1"/>
  <c r="T21" i="4"/>
  <c r="AD21" i="4" s="1"/>
  <c r="AC20" i="4"/>
  <c r="AM20" i="4" s="1"/>
  <c r="AB20" i="4"/>
  <c r="AL20" i="4" s="1"/>
  <c r="AA20" i="4"/>
  <c r="AK20" i="4" s="1"/>
  <c r="Z20" i="4"/>
  <c r="AJ20" i="4" s="1"/>
  <c r="Y20" i="4"/>
  <c r="AI20" i="4" s="1"/>
  <c r="X20" i="4"/>
  <c r="AH20" i="4" s="1"/>
  <c r="W20" i="4"/>
  <c r="AG20" i="4" s="1"/>
  <c r="V20" i="4"/>
  <c r="AF20" i="4" s="1"/>
  <c r="U20" i="4"/>
  <c r="AE20" i="4" s="1"/>
  <c r="T20" i="4"/>
  <c r="AD20" i="4" s="1"/>
  <c r="AC19" i="4"/>
  <c r="AM19" i="4" s="1"/>
  <c r="AB19" i="4"/>
  <c r="AL19" i="4" s="1"/>
  <c r="AA19" i="4"/>
  <c r="AK19" i="4" s="1"/>
  <c r="Z19" i="4"/>
  <c r="AJ19" i="4" s="1"/>
  <c r="Y19" i="4"/>
  <c r="AI19" i="4" s="1"/>
  <c r="X19" i="4"/>
  <c r="AH19" i="4" s="1"/>
  <c r="W19" i="4"/>
  <c r="AG19" i="4" s="1"/>
  <c r="V19" i="4"/>
  <c r="AF19" i="4" s="1"/>
  <c r="U19" i="4"/>
  <c r="AE19" i="4" s="1"/>
  <c r="T19" i="4"/>
  <c r="AD19" i="4" s="1"/>
  <c r="AC18" i="4"/>
  <c r="AM18" i="4" s="1"/>
  <c r="AB18" i="4"/>
  <c r="AL18" i="4" s="1"/>
  <c r="AA18" i="4"/>
  <c r="AK18" i="4" s="1"/>
  <c r="Z18" i="4"/>
  <c r="AJ18" i="4" s="1"/>
  <c r="Y18" i="4"/>
  <c r="AI18" i="4" s="1"/>
  <c r="X18" i="4"/>
  <c r="AH18" i="4" s="1"/>
  <c r="W18" i="4"/>
  <c r="AG18" i="4" s="1"/>
  <c r="V18" i="4"/>
  <c r="AF18" i="4" s="1"/>
  <c r="U18" i="4"/>
  <c r="AE18" i="4" s="1"/>
  <c r="T18" i="4"/>
  <c r="AD18" i="4" s="1"/>
  <c r="AC17" i="4"/>
  <c r="AM17" i="4" s="1"/>
  <c r="AB17" i="4"/>
  <c r="AL17" i="4" s="1"/>
  <c r="AA17" i="4"/>
  <c r="AK17" i="4" s="1"/>
  <c r="Z17" i="4"/>
  <c r="AJ17" i="4" s="1"/>
  <c r="Y17" i="4"/>
  <c r="AI17" i="4" s="1"/>
  <c r="X17" i="4"/>
  <c r="AH17" i="4" s="1"/>
  <c r="W17" i="4"/>
  <c r="AG17" i="4" s="1"/>
  <c r="V17" i="4"/>
  <c r="AF17" i="4" s="1"/>
  <c r="U17" i="4"/>
  <c r="AE17" i="4" s="1"/>
  <c r="T17" i="4"/>
  <c r="AD17" i="4" s="1"/>
  <c r="AC16" i="4"/>
  <c r="AM16" i="4" s="1"/>
  <c r="AB16" i="4"/>
  <c r="AL16" i="4" s="1"/>
  <c r="AA16" i="4"/>
  <c r="AK16" i="4" s="1"/>
  <c r="Z16" i="4"/>
  <c r="AJ16" i="4" s="1"/>
  <c r="Y16" i="4"/>
  <c r="AI16" i="4" s="1"/>
  <c r="X16" i="4"/>
  <c r="AH16" i="4" s="1"/>
  <c r="W16" i="4"/>
  <c r="AG16" i="4" s="1"/>
  <c r="V16" i="4"/>
  <c r="AF16" i="4" s="1"/>
  <c r="U16" i="4"/>
  <c r="AE16" i="4" s="1"/>
  <c r="T16" i="4"/>
  <c r="AD16" i="4" s="1"/>
  <c r="AC15" i="4"/>
  <c r="AM15" i="4" s="1"/>
  <c r="AB15" i="4"/>
  <c r="AL15" i="4" s="1"/>
  <c r="AA15" i="4"/>
  <c r="AK15" i="4" s="1"/>
  <c r="Z15" i="4"/>
  <c r="AJ15" i="4" s="1"/>
  <c r="Y15" i="4"/>
  <c r="AI15" i="4" s="1"/>
  <c r="X15" i="4"/>
  <c r="AH15" i="4" s="1"/>
  <c r="W15" i="4"/>
  <c r="AG15" i="4" s="1"/>
  <c r="V15" i="4"/>
  <c r="AF15" i="4" s="1"/>
  <c r="U15" i="4"/>
  <c r="AE15" i="4" s="1"/>
  <c r="T15" i="4"/>
  <c r="AD15" i="4" s="1"/>
  <c r="AI14" i="4"/>
  <c r="AS14" i="4" s="1"/>
  <c r="AC14" i="4"/>
  <c r="AM14" i="4" s="1"/>
  <c r="AB14" i="4"/>
  <c r="AL14" i="4" s="1"/>
  <c r="AA14" i="4"/>
  <c r="AK14" i="4" s="1"/>
  <c r="Z14" i="4"/>
  <c r="AJ14" i="4" s="1"/>
  <c r="Y14" i="4"/>
  <c r="X14" i="4"/>
  <c r="AH14" i="4" s="1"/>
  <c r="W14" i="4"/>
  <c r="AG14" i="4" s="1"/>
  <c r="V14" i="4"/>
  <c r="AF14" i="4" s="1"/>
  <c r="U14" i="4"/>
  <c r="AE14" i="4" s="1"/>
  <c r="T14" i="4"/>
  <c r="AD14" i="4" s="1"/>
  <c r="AC13" i="4"/>
  <c r="AM13" i="4" s="1"/>
  <c r="AB13" i="4"/>
  <c r="AL13" i="4" s="1"/>
  <c r="AA13" i="4"/>
  <c r="Z13" i="4"/>
  <c r="AJ13" i="4" s="1"/>
  <c r="Y13" i="4"/>
  <c r="AI13" i="4" s="1"/>
  <c r="X13" i="4"/>
  <c r="AH13" i="4" s="1"/>
  <c r="W13" i="4"/>
  <c r="AG13" i="4" s="1"/>
  <c r="V13" i="4"/>
  <c r="AF13" i="4" s="1"/>
  <c r="U13" i="4"/>
  <c r="AE13" i="4" s="1"/>
  <c r="T13" i="4"/>
  <c r="AD13" i="4" s="1"/>
  <c r="AJ12" i="4"/>
  <c r="AT12" i="4" s="1"/>
  <c r="AI12" i="4"/>
  <c r="AS12" i="4" s="1"/>
  <c r="AC12" i="4"/>
  <c r="AM12" i="4" s="1"/>
  <c r="AB12" i="4"/>
  <c r="AL12" i="4" s="1"/>
  <c r="AA12" i="4"/>
  <c r="AK12" i="4" s="1"/>
  <c r="Z12" i="4"/>
  <c r="Y12" i="4"/>
  <c r="X12" i="4"/>
  <c r="AH12" i="4" s="1"/>
  <c r="W12" i="4"/>
  <c r="AG12" i="4" s="1"/>
  <c r="V12" i="4"/>
  <c r="U12" i="4"/>
  <c r="AE12" i="4" s="1"/>
  <c r="T12" i="4"/>
  <c r="AD12" i="4" s="1"/>
  <c r="AK11" i="4"/>
  <c r="AJ11" i="4"/>
  <c r="AI11" i="4"/>
  <c r="AS11" i="4" s="1"/>
  <c r="AH11" i="4"/>
  <c r="AG11" i="4"/>
  <c r="AQ11" i="4" s="1"/>
  <c r="AF11" i="4"/>
  <c r="AP11" i="4" s="1"/>
  <c r="AE11" i="4"/>
  <c r="AC11" i="4"/>
  <c r="AM11" i="4" s="1"/>
  <c r="AB11" i="4"/>
  <c r="AA11" i="4"/>
  <c r="Z11" i="4"/>
  <c r="Y11" i="4"/>
  <c r="X11" i="4"/>
  <c r="W11" i="4"/>
  <c r="V11" i="4"/>
  <c r="U11" i="4"/>
  <c r="T11" i="4"/>
  <c r="AD11" i="4" s="1"/>
  <c r="D56" i="3"/>
  <c r="D55" i="3"/>
  <c r="D54" i="3"/>
  <c r="D53" i="3"/>
  <c r="D52" i="3"/>
  <c r="D51" i="3"/>
  <c r="D50" i="3"/>
  <c r="D49" i="3"/>
  <c r="D48" i="3"/>
  <c r="D47" i="3"/>
  <c r="H43" i="3" a="1"/>
  <c r="H43" i="3" s="1"/>
  <c r="G43" i="3" a="1"/>
  <c r="G43" i="3" s="1"/>
  <c r="F43" i="3" a="1"/>
  <c r="F43" i="3" s="1"/>
  <c r="E43" i="3" a="1"/>
  <c r="E43" i="3" s="1"/>
  <c r="AB41" i="3"/>
  <c r="AL41" i="3" s="1"/>
  <c r="AA41" i="3"/>
  <c r="AK41" i="3" s="1"/>
  <c r="Z41" i="3"/>
  <c r="AJ41" i="3" s="1"/>
  <c r="Y41" i="3"/>
  <c r="AI41" i="3" s="1"/>
  <c r="X41" i="3"/>
  <c r="AH41" i="3" s="1"/>
  <c r="W41" i="3"/>
  <c r="AG41" i="3" s="1"/>
  <c r="V41" i="3"/>
  <c r="AF41" i="3" s="1"/>
  <c r="U41" i="3"/>
  <c r="AE41" i="3" s="1"/>
  <c r="T41" i="3"/>
  <c r="AD41" i="3" s="1"/>
  <c r="S41" i="3"/>
  <c r="AC41" i="3" s="1"/>
  <c r="AB40" i="3"/>
  <c r="AL40" i="3" s="1"/>
  <c r="AA40" i="3"/>
  <c r="AK40" i="3" s="1"/>
  <c r="Z40" i="3"/>
  <c r="AJ40" i="3" s="1"/>
  <c r="Y40" i="3"/>
  <c r="AI40" i="3" s="1"/>
  <c r="X40" i="3"/>
  <c r="AH40" i="3" s="1"/>
  <c r="W40" i="3"/>
  <c r="AG40" i="3" s="1"/>
  <c r="V40" i="3"/>
  <c r="AF40" i="3" s="1"/>
  <c r="U40" i="3"/>
  <c r="AE40" i="3" s="1"/>
  <c r="T40" i="3"/>
  <c r="AD40" i="3" s="1"/>
  <c r="S40" i="3"/>
  <c r="AC40" i="3" s="1"/>
  <c r="AB39" i="3"/>
  <c r="AL39" i="3" s="1"/>
  <c r="AA39" i="3"/>
  <c r="AK39" i="3" s="1"/>
  <c r="Z39" i="3"/>
  <c r="AJ39" i="3" s="1"/>
  <c r="Y39" i="3"/>
  <c r="AI39" i="3" s="1"/>
  <c r="X39" i="3"/>
  <c r="AH39" i="3" s="1"/>
  <c r="W39" i="3"/>
  <c r="AG39" i="3" s="1"/>
  <c r="V39" i="3"/>
  <c r="AF39" i="3" s="1"/>
  <c r="U39" i="3"/>
  <c r="AE39" i="3" s="1"/>
  <c r="T39" i="3"/>
  <c r="AD39" i="3" s="1"/>
  <c r="S39" i="3"/>
  <c r="AC39" i="3" s="1"/>
  <c r="AB38" i="3"/>
  <c r="AL38" i="3" s="1"/>
  <c r="AA38" i="3"/>
  <c r="AK38" i="3" s="1"/>
  <c r="Z38" i="3"/>
  <c r="AJ38" i="3" s="1"/>
  <c r="Y38" i="3"/>
  <c r="AI38" i="3" s="1"/>
  <c r="X38" i="3"/>
  <c r="AH38" i="3" s="1"/>
  <c r="W38" i="3"/>
  <c r="AG38" i="3" s="1"/>
  <c r="V38" i="3"/>
  <c r="AF38" i="3" s="1"/>
  <c r="U38" i="3"/>
  <c r="AE38" i="3" s="1"/>
  <c r="T38" i="3"/>
  <c r="AD38" i="3" s="1"/>
  <c r="S38" i="3"/>
  <c r="AC38" i="3" s="1"/>
  <c r="AB37" i="3"/>
  <c r="AL37" i="3" s="1"/>
  <c r="AA37" i="3"/>
  <c r="AK37" i="3" s="1"/>
  <c r="Z37" i="3"/>
  <c r="AJ37" i="3" s="1"/>
  <c r="Y37" i="3"/>
  <c r="AI37" i="3" s="1"/>
  <c r="X37" i="3"/>
  <c r="AH37" i="3" s="1"/>
  <c r="W37" i="3"/>
  <c r="AG37" i="3" s="1"/>
  <c r="V37" i="3"/>
  <c r="AF37" i="3" s="1"/>
  <c r="U37" i="3"/>
  <c r="AE37" i="3" s="1"/>
  <c r="T37" i="3"/>
  <c r="AD37" i="3" s="1"/>
  <c r="S37" i="3"/>
  <c r="AC37" i="3" s="1"/>
  <c r="AB36" i="3"/>
  <c r="AL36" i="3" s="1"/>
  <c r="AA36" i="3"/>
  <c r="AK36" i="3" s="1"/>
  <c r="Z36" i="3"/>
  <c r="AJ36" i="3" s="1"/>
  <c r="Y36" i="3"/>
  <c r="AI36" i="3" s="1"/>
  <c r="X36" i="3"/>
  <c r="AH36" i="3" s="1"/>
  <c r="W36" i="3"/>
  <c r="AG36" i="3" s="1"/>
  <c r="V36" i="3"/>
  <c r="AF36" i="3" s="1"/>
  <c r="U36" i="3"/>
  <c r="AE36" i="3" s="1"/>
  <c r="T36" i="3"/>
  <c r="AD36" i="3" s="1"/>
  <c r="S36" i="3"/>
  <c r="AC36" i="3" s="1"/>
  <c r="AB35" i="3"/>
  <c r="AL35" i="3" s="1"/>
  <c r="AA35" i="3"/>
  <c r="AK35" i="3" s="1"/>
  <c r="Z35" i="3"/>
  <c r="AJ35" i="3" s="1"/>
  <c r="Y35" i="3"/>
  <c r="AI35" i="3" s="1"/>
  <c r="X35" i="3"/>
  <c r="AH35" i="3" s="1"/>
  <c r="W35" i="3"/>
  <c r="AG35" i="3" s="1"/>
  <c r="V35" i="3"/>
  <c r="AF35" i="3" s="1"/>
  <c r="U35" i="3"/>
  <c r="AE35" i="3" s="1"/>
  <c r="T35" i="3"/>
  <c r="AD35" i="3" s="1"/>
  <c r="S35" i="3"/>
  <c r="AC35" i="3" s="1"/>
  <c r="AJ34" i="3"/>
  <c r="AT34" i="3" s="1"/>
  <c r="AG34" i="3"/>
  <c r="AQ34" i="3" s="1"/>
  <c r="AC34" i="3"/>
  <c r="AM34" i="3" s="1"/>
  <c r="AB34" i="3"/>
  <c r="AL34" i="3" s="1"/>
  <c r="AA34" i="3"/>
  <c r="AK34" i="3" s="1"/>
  <c r="Z34" i="3"/>
  <c r="Y34" i="3"/>
  <c r="AI34" i="3" s="1"/>
  <c r="X34" i="3"/>
  <c r="AH34" i="3" s="1"/>
  <c r="W34" i="3"/>
  <c r="V34" i="3"/>
  <c r="AF34" i="3" s="1"/>
  <c r="U34" i="3"/>
  <c r="AE34" i="3" s="1"/>
  <c r="T34" i="3"/>
  <c r="AD34" i="3" s="1"/>
  <c r="S34" i="3"/>
  <c r="AK33" i="3"/>
  <c r="AJ33" i="3"/>
  <c r="AT33" i="3" s="1"/>
  <c r="AB33" i="3"/>
  <c r="AL33" i="3" s="1"/>
  <c r="AA33" i="3"/>
  <c r="Z33" i="3"/>
  <c r="Y33" i="3"/>
  <c r="AI33" i="3" s="1"/>
  <c r="X33" i="3"/>
  <c r="AH33" i="3" s="1"/>
  <c r="W33" i="3"/>
  <c r="AG33" i="3" s="1"/>
  <c r="V33" i="3"/>
  <c r="AF33" i="3" s="1"/>
  <c r="U33" i="3"/>
  <c r="AE33" i="3" s="1"/>
  <c r="T33" i="3"/>
  <c r="AD33" i="3" s="1"/>
  <c r="S33" i="3"/>
  <c r="AC33" i="3" s="1"/>
  <c r="AJ32" i="3"/>
  <c r="AT32" i="3" s="1"/>
  <c r="AI32" i="3"/>
  <c r="AS32" i="3" s="1"/>
  <c r="AH32" i="3"/>
  <c r="AR32" i="3" s="1"/>
  <c r="AG32" i="3"/>
  <c r="AQ32" i="3" s="1"/>
  <c r="AF32" i="3"/>
  <c r="AP32" i="3" s="1"/>
  <c r="AE32" i="3"/>
  <c r="AO32" i="3" s="1"/>
  <c r="AD32" i="3"/>
  <c r="AN32" i="3" s="1"/>
  <c r="AC32" i="3"/>
  <c r="AM32" i="3" s="1"/>
  <c r="AB32" i="3"/>
  <c r="AL32" i="3" s="1"/>
  <c r="AA32" i="3"/>
  <c r="AK32" i="3" s="1"/>
  <c r="Z32" i="3"/>
  <c r="Y32" i="3"/>
  <c r="X32" i="3"/>
  <c r="W32" i="3"/>
  <c r="V32" i="3"/>
  <c r="U32" i="3"/>
  <c r="T32" i="3"/>
  <c r="S32" i="3"/>
  <c r="AJ31" i="3"/>
  <c r="AT31" i="3" s="1"/>
  <c r="AI31" i="3"/>
  <c r="AS31" i="3" s="1"/>
  <c r="AH31" i="3"/>
  <c r="AR31" i="3" s="1"/>
  <c r="AG31" i="3"/>
  <c r="AQ31" i="3" s="1"/>
  <c r="AF31" i="3"/>
  <c r="AP31" i="3" s="1"/>
  <c r="AE31" i="3"/>
  <c r="AO31" i="3" s="1"/>
  <c r="AD31" i="3"/>
  <c r="AN31" i="3" s="1"/>
  <c r="AC31" i="3"/>
  <c r="AM31" i="3" s="1"/>
  <c r="AB31" i="3"/>
  <c r="AL31" i="3" s="1"/>
  <c r="AA31" i="3"/>
  <c r="AK31" i="3" s="1"/>
  <c r="Z31" i="3"/>
  <c r="Y31" i="3"/>
  <c r="X31" i="3"/>
  <c r="W31" i="3"/>
  <c r="V31" i="3"/>
  <c r="U31" i="3"/>
  <c r="T31" i="3"/>
  <c r="S31" i="3"/>
  <c r="AJ30" i="3"/>
  <c r="AT30" i="3" s="1"/>
  <c r="AH30" i="3"/>
  <c r="AR30" i="3" s="1"/>
  <c r="AG30" i="3"/>
  <c r="AQ30" i="3" s="1"/>
  <c r="AB30" i="3"/>
  <c r="AL30" i="3" s="1"/>
  <c r="AA30" i="3"/>
  <c r="AK30" i="3" s="1"/>
  <c r="Z30" i="3"/>
  <c r="Y30" i="3"/>
  <c r="AI30" i="3" s="1"/>
  <c r="X30" i="3"/>
  <c r="W30" i="3"/>
  <c r="V30" i="3"/>
  <c r="AF30" i="3" s="1"/>
  <c r="U30" i="3"/>
  <c r="AE30" i="3" s="1"/>
  <c r="T30" i="3"/>
  <c r="AD30" i="3" s="1"/>
  <c r="S30" i="3"/>
  <c r="AC30" i="3" s="1"/>
  <c r="AJ29" i="3"/>
  <c r="AT29" i="3" s="1"/>
  <c r="AH29" i="3"/>
  <c r="AR29" i="3" s="1"/>
  <c r="AG29" i="3"/>
  <c r="AQ29" i="3" s="1"/>
  <c r="AF29" i="3"/>
  <c r="AP29" i="3" s="1"/>
  <c r="AE29" i="3"/>
  <c r="AO29" i="3" s="1"/>
  <c r="AD29" i="3"/>
  <c r="AN29" i="3" s="1"/>
  <c r="AB29" i="3"/>
  <c r="AL29" i="3" s="1"/>
  <c r="AA29" i="3"/>
  <c r="AK29" i="3" s="1"/>
  <c r="Z29" i="3"/>
  <c r="Y29" i="3"/>
  <c r="AI29" i="3" s="1"/>
  <c r="X29" i="3"/>
  <c r="W29" i="3"/>
  <c r="V29" i="3"/>
  <c r="U29" i="3"/>
  <c r="T29" i="3"/>
  <c r="S29" i="3"/>
  <c r="AC29" i="3" s="1"/>
  <c r="AJ28" i="3"/>
  <c r="AT28" i="3" s="1"/>
  <c r="AB28" i="3"/>
  <c r="AL28" i="3" s="1"/>
  <c r="AA28" i="3"/>
  <c r="AK28" i="3" s="1"/>
  <c r="Z28" i="3"/>
  <c r="Y28" i="3"/>
  <c r="AI28" i="3" s="1"/>
  <c r="X28" i="3"/>
  <c r="AH28" i="3" s="1"/>
  <c r="W28" i="3"/>
  <c r="AG28" i="3" s="1"/>
  <c r="V28" i="3"/>
  <c r="AF28" i="3" s="1"/>
  <c r="U28" i="3"/>
  <c r="AE28" i="3" s="1"/>
  <c r="T28" i="3"/>
  <c r="AD28" i="3" s="1"/>
  <c r="S28" i="3"/>
  <c r="AC28" i="3" s="1"/>
  <c r="AJ27" i="3"/>
  <c r="AT27" i="3" s="1"/>
  <c r="AI27" i="3"/>
  <c r="AS27" i="3" s="1"/>
  <c r="AH27" i="3"/>
  <c r="AR27" i="3" s="1"/>
  <c r="AG27" i="3"/>
  <c r="AQ27" i="3" s="1"/>
  <c r="AF27" i="3"/>
  <c r="AP27" i="3" s="1"/>
  <c r="AE27" i="3"/>
  <c r="AO27" i="3" s="1"/>
  <c r="AD27" i="3"/>
  <c r="AN27" i="3" s="1"/>
  <c r="AC27" i="3"/>
  <c r="AM27" i="3" s="1"/>
  <c r="AB27" i="3"/>
  <c r="AL27" i="3" s="1"/>
  <c r="AA27" i="3"/>
  <c r="AK27" i="3" s="1"/>
  <c r="Z27" i="3"/>
  <c r="Y27" i="3"/>
  <c r="X27" i="3"/>
  <c r="W27" i="3"/>
  <c r="V27" i="3"/>
  <c r="U27" i="3"/>
  <c r="T27" i="3"/>
  <c r="S27" i="3"/>
  <c r="AB26" i="3"/>
  <c r="AL26" i="3" s="1"/>
  <c r="AA26" i="3"/>
  <c r="AK26" i="3" s="1"/>
  <c r="Z26" i="3"/>
  <c r="AJ26" i="3" s="1"/>
  <c r="Y26" i="3"/>
  <c r="AI26" i="3" s="1"/>
  <c r="X26" i="3"/>
  <c r="AH26" i="3" s="1"/>
  <c r="W26" i="3"/>
  <c r="AG26" i="3" s="1"/>
  <c r="V26" i="3"/>
  <c r="AF26" i="3" s="1"/>
  <c r="U26" i="3"/>
  <c r="AE26" i="3" s="1"/>
  <c r="T26" i="3"/>
  <c r="AD26" i="3" s="1"/>
  <c r="S26" i="3"/>
  <c r="AC26" i="3" s="1"/>
  <c r="AJ25" i="3"/>
  <c r="AT25" i="3" s="1"/>
  <c r="AF25" i="3"/>
  <c r="AP25" i="3" s="1"/>
  <c r="AE25" i="3"/>
  <c r="AO25" i="3" s="1"/>
  <c r="AB25" i="3"/>
  <c r="AL25" i="3" s="1"/>
  <c r="AA25" i="3"/>
  <c r="AK25" i="3" s="1"/>
  <c r="Z25" i="3"/>
  <c r="Y25" i="3"/>
  <c r="AI25" i="3" s="1"/>
  <c r="X25" i="3"/>
  <c r="AH25" i="3" s="1"/>
  <c r="W25" i="3"/>
  <c r="AG25" i="3" s="1"/>
  <c r="V25" i="3"/>
  <c r="U25" i="3"/>
  <c r="T25" i="3"/>
  <c r="AD25" i="3" s="1"/>
  <c r="S25" i="3"/>
  <c r="AC25" i="3" s="1"/>
  <c r="AB24" i="3"/>
  <c r="AL24" i="3" s="1"/>
  <c r="AA24" i="3"/>
  <c r="AK24" i="3" s="1"/>
  <c r="Z24" i="3"/>
  <c r="AJ24" i="3" s="1"/>
  <c r="Y24" i="3"/>
  <c r="AI24" i="3" s="1"/>
  <c r="X24" i="3"/>
  <c r="AH24" i="3" s="1"/>
  <c r="W24" i="3"/>
  <c r="AG24" i="3" s="1"/>
  <c r="V24" i="3"/>
  <c r="AF24" i="3" s="1"/>
  <c r="U24" i="3"/>
  <c r="AE24" i="3" s="1"/>
  <c r="T24" i="3"/>
  <c r="AD24" i="3" s="1"/>
  <c r="S24" i="3"/>
  <c r="AC24" i="3" s="1"/>
  <c r="AB23" i="3"/>
  <c r="AL23" i="3" s="1"/>
  <c r="AA23" i="3"/>
  <c r="AK23" i="3" s="1"/>
  <c r="Z23" i="3"/>
  <c r="AJ23" i="3" s="1"/>
  <c r="Y23" i="3"/>
  <c r="AI23" i="3" s="1"/>
  <c r="X23" i="3"/>
  <c r="AH23" i="3" s="1"/>
  <c r="W23" i="3"/>
  <c r="AG23" i="3" s="1"/>
  <c r="V23" i="3"/>
  <c r="AF23" i="3" s="1"/>
  <c r="U23" i="3"/>
  <c r="AE23" i="3" s="1"/>
  <c r="T23" i="3"/>
  <c r="AD23" i="3" s="1"/>
  <c r="S23" i="3"/>
  <c r="AC23" i="3" s="1"/>
  <c r="AB22" i="3"/>
  <c r="AL22" i="3" s="1"/>
  <c r="AA22" i="3"/>
  <c r="AK22" i="3" s="1"/>
  <c r="Z22" i="3"/>
  <c r="AJ22" i="3" s="1"/>
  <c r="Y22" i="3"/>
  <c r="AI22" i="3" s="1"/>
  <c r="X22" i="3"/>
  <c r="AH22" i="3" s="1"/>
  <c r="W22" i="3"/>
  <c r="AG22" i="3" s="1"/>
  <c r="V22" i="3"/>
  <c r="AF22" i="3" s="1"/>
  <c r="U22" i="3"/>
  <c r="AE22" i="3" s="1"/>
  <c r="T22" i="3"/>
  <c r="AD22" i="3" s="1"/>
  <c r="S22" i="3"/>
  <c r="AC22" i="3" s="1"/>
  <c r="AB21" i="3"/>
  <c r="AL21" i="3" s="1"/>
  <c r="AA21" i="3"/>
  <c r="AK21" i="3" s="1"/>
  <c r="Z21" i="3"/>
  <c r="AJ21" i="3" s="1"/>
  <c r="Y21" i="3"/>
  <c r="AI21" i="3" s="1"/>
  <c r="X21" i="3"/>
  <c r="AH21" i="3" s="1"/>
  <c r="W21" i="3"/>
  <c r="AG21" i="3" s="1"/>
  <c r="V21" i="3"/>
  <c r="AF21" i="3" s="1"/>
  <c r="U21" i="3"/>
  <c r="AE21" i="3" s="1"/>
  <c r="T21" i="3"/>
  <c r="AD21" i="3" s="1"/>
  <c r="S21" i="3"/>
  <c r="AC21" i="3" s="1"/>
  <c r="AB20" i="3"/>
  <c r="AL20" i="3" s="1"/>
  <c r="AA20" i="3"/>
  <c r="AK20" i="3" s="1"/>
  <c r="Z20" i="3"/>
  <c r="AJ20" i="3" s="1"/>
  <c r="Y20" i="3"/>
  <c r="AI20" i="3" s="1"/>
  <c r="X20" i="3"/>
  <c r="AH20" i="3" s="1"/>
  <c r="W20" i="3"/>
  <c r="AG20" i="3" s="1"/>
  <c r="V20" i="3"/>
  <c r="AF20" i="3" s="1"/>
  <c r="U20" i="3"/>
  <c r="AE20" i="3" s="1"/>
  <c r="T20" i="3"/>
  <c r="AD20" i="3" s="1"/>
  <c r="S20" i="3"/>
  <c r="AC20" i="3" s="1"/>
  <c r="AB19" i="3"/>
  <c r="AL19" i="3" s="1"/>
  <c r="AA19" i="3"/>
  <c r="AK19" i="3" s="1"/>
  <c r="Z19" i="3"/>
  <c r="AJ19" i="3" s="1"/>
  <c r="Y19" i="3"/>
  <c r="AI19" i="3" s="1"/>
  <c r="X19" i="3"/>
  <c r="AH19" i="3" s="1"/>
  <c r="W19" i="3"/>
  <c r="AG19" i="3" s="1"/>
  <c r="V19" i="3"/>
  <c r="AF19" i="3" s="1"/>
  <c r="U19" i="3"/>
  <c r="AE19" i="3" s="1"/>
  <c r="T19" i="3"/>
  <c r="AD19" i="3" s="1"/>
  <c r="S19" i="3"/>
  <c r="AC19" i="3" s="1"/>
  <c r="AB18" i="3"/>
  <c r="AL18" i="3" s="1"/>
  <c r="AA18" i="3"/>
  <c r="AK18" i="3" s="1"/>
  <c r="Z18" i="3"/>
  <c r="AJ18" i="3" s="1"/>
  <c r="Y18" i="3"/>
  <c r="AI18" i="3" s="1"/>
  <c r="X18" i="3"/>
  <c r="AH18" i="3" s="1"/>
  <c r="W18" i="3"/>
  <c r="AG18" i="3" s="1"/>
  <c r="V18" i="3"/>
  <c r="AF18" i="3" s="1"/>
  <c r="U18" i="3"/>
  <c r="AE18" i="3" s="1"/>
  <c r="T18" i="3"/>
  <c r="AD18" i="3" s="1"/>
  <c r="S18" i="3"/>
  <c r="AC18" i="3" s="1"/>
  <c r="AB17" i="3"/>
  <c r="AL17" i="3" s="1"/>
  <c r="AA17" i="3"/>
  <c r="AK17" i="3" s="1"/>
  <c r="Z17" i="3"/>
  <c r="AJ17" i="3" s="1"/>
  <c r="Y17" i="3"/>
  <c r="AI17" i="3" s="1"/>
  <c r="X17" i="3"/>
  <c r="AH17" i="3" s="1"/>
  <c r="W17" i="3"/>
  <c r="AG17" i="3" s="1"/>
  <c r="V17" i="3"/>
  <c r="AF17" i="3" s="1"/>
  <c r="U17" i="3"/>
  <c r="AE17" i="3" s="1"/>
  <c r="T17" i="3"/>
  <c r="AD17" i="3" s="1"/>
  <c r="S17" i="3"/>
  <c r="AC17" i="3" s="1"/>
  <c r="AJ16" i="3"/>
  <c r="AT16" i="3" s="1"/>
  <c r="AI16" i="3"/>
  <c r="AS16" i="3" s="1"/>
  <c r="AH16" i="3"/>
  <c r="AR16" i="3" s="1"/>
  <c r="AG16" i="3"/>
  <c r="AQ16" i="3" s="1"/>
  <c r="AF16" i="3"/>
  <c r="AP16" i="3" s="1"/>
  <c r="AE16" i="3"/>
  <c r="AO16" i="3" s="1"/>
  <c r="AD16" i="3"/>
  <c r="AN16" i="3" s="1"/>
  <c r="AC16" i="3"/>
  <c r="AM16" i="3" s="1"/>
  <c r="AB16" i="3"/>
  <c r="AL16" i="3" s="1"/>
  <c r="AA16" i="3"/>
  <c r="AK16" i="3" s="1"/>
  <c r="Z16" i="3"/>
  <c r="Y16" i="3"/>
  <c r="X16" i="3"/>
  <c r="W16" i="3"/>
  <c r="V16" i="3"/>
  <c r="U16" i="3"/>
  <c r="T16" i="3"/>
  <c r="S16" i="3"/>
  <c r="AJ15" i="3"/>
  <c r="AT15" i="3" s="1"/>
  <c r="AI15" i="3"/>
  <c r="AS15" i="3" s="1"/>
  <c r="AH15" i="3"/>
  <c r="AR15" i="3" s="1"/>
  <c r="AG15" i="3"/>
  <c r="AQ15" i="3" s="1"/>
  <c r="AF15" i="3"/>
  <c r="AP15" i="3" s="1"/>
  <c r="AE15" i="3"/>
  <c r="AO15" i="3" s="1"/>
  <c r="AD15" i="3"/>
  <c r="AN15" i="3" s="1"/>
  <c r="AC15" i="3"/>
  <c r="AM15" i="3" s="1"/>
  <c r="AB15" i="3"/>
  <c r="AL15" i="3" s="1"/>
  <c r="AA15" i="3"/>
  <c r="AK15" i="3" s="1"/>
  <c r="Z15" i="3"/>
  <c r="Y15" i="3"/>
  <c r="X15" i="3"/>
  <c r="W15" i="3"/>
  <c r="V15" i="3"/>
  <c r="U15" i="3"/>
  <c r="T15" i="3"/>
  <c r="S15" i="3"/>
  <c r="AJ14" i="3"/>
  <c r="AT14" i="3" s="1"/>
  <c r="AB14" i="3"/>
  <c r="AL14" i="3" s="1"/>
  <c r="AA14" i="3"/>
  <c r="AK14" i="3" s="1"/>
  <c r="Z14" i="3"/>
  <c r="Y14" i="3"/>
  <c r="AI14" i="3" s="1"/>
  <c r="X14" i="3"/>
  <c r="AH14" i="3" s="1"/>
  <c r="W14" i="3"/>
  <c r="AG14" i="3" s="1"/>
  <c r="V14" i="3"/>
  <c r="AF14" i="3" s="1"/>
  <c r="U14" i="3"/>
  <c r="AE14" i="3" s="1"/>
  <c r="T14" i="3"/>
  <c r="AD14" i="3" s="1"/>
  <c r="S14" i="3"/>
  <c r="AC14" i="3" s="1"/>
  <c r="AH13" i="3"/>
  <c r="AR13" i="3" s="1"/>
  <c r="AG13" i="3"/>
  <c r="AQ13" i="3" s="1"/>
  <c r="AB13" i="3"/>
  <c r="AL13" i="3" s="1"/>
  <c r="AA13" i="3"/>
  <c r="AK13" i="3" s="1"/>
  <c r="Z13" i="3"/>
  <c r="AJ13" i="3" s="1"/>
  <c r="Y13" i="3"/>
  <c r="AI13" i="3" s="1"/>
  <c r="X13" i="3"/>
  <c r="W13" i="3"/>
  <c r="V13" i="3"/>
  <c r="AF13" i="3" s="1"/>
  <c r="U13" i="3"/>
  <c r="AE13" i="3" s="1"/>
  <c r="T13" i="3"/>
  <c r="AD13" i="3" s="1"/>
  <c r="S13" i="3"/>
  <c r="AC13" i="3" s="1"/>
  <c r="AB12" i="3"/>
  <c r="AL12" i="3" s="1"/>
  <c r="AA12" i="3"/>
  <c r="AK12" i="3" s="1"/>
  <c r="Z12" i="3"/>
  <c r="AJ12" i="3" s="1"/>
  <c r="Y12" i="3"/>
  <c r="AI12" i="3" s="1"/>
  <c r="X12" i="3"/>
  <c r="AH12" i="3" s="1"/>
  <c r="W12" i="3"/>
  <c r="AG12" i="3" s="1"/>
  <c r="V12" i="3"/>
  <c r="AF12" i="3" s="1"/>
  <c r="U12" i="3"/>
  <c r="AE12" i="3" s="1"/>
  <c r="T12" i="3"/>
  <c r="AD12" i="3" s="1"/>
  <c r="S12" i="3"/>
  <c r="AC12" i="3" s="1"/>
  <c r="AJ11" i="3"/>
  <c r="AI11" i="3"/>
  <c r="AS11" i="3" s="1"/>
  <c r="AG11" i="3"/>
  <c r="AQ11" i="3" s="1"/>
  <c r="AF11" i="3"/>
  <c r="AP11" i="3" s="1"/>
  <c r="AE11" i="3"/>
  <c r="AD11" i="3"/>
  <c r="AC11" i="3"/>
  <c r="AM11" i="3" s="1"/>
  <c r="AB11" i="3"/>
  <c r="AA11" i="3"/>
  <c r="AK11" i="3" s="1"/>
  <c r="Z11" i="3"/>
  <c r="Y11" i="3"/>
  <c r="X11" i="3"/>
  <c r="W11" i="3"/>
  <c r="V11" i="3"/>
  <c r="U11" i="3"/>
  <c r="T11" i="3"/>
  <c r="S11" i="3"/>
  <c r="D48" i="2"/>
  <c r="D47" i="2"/>
  <c r="H43" i="2" a="1"/>
  <c r="H43" i="2" s="1"/>
  <c r="G43" i="2" a="1"/>
  <c r="G43" i="2" s="1"/>
  <c r="F43" i="2" a="1"/>
  <c r="F43" i="2" s="1"/>
  <c r="E43" i="2" a="1"/>
  <c r="E43" i="2" s="1"/>
  <c r="Z41" i="2"/>
  <c r="AI41" i="2" s="1"/>
  <c r="Y41" i="2"/>
  <c r="AH41" i="2" s="1"/>
  <c r="X41" i="2"/>
  <c r="AG41" i="2" s="1"/>
  <c r="W41" i="2"/>
  <c r="AF41" i="2" s="1"/>
  <c r="V41" i="2"/>
  <c r="AE41" i="2" s="1"/>
  <c r="U41" i="2"/>
  <c r="AD41" i="2" s="1"/>
  <c r="T41" i="2"/>
  <c r="AC41" i="2" s="1"/>
  <c r="S41" i="2"/>
  <c r="AB41" i="2" s="1"/>
  <c r="R41" i="2"/>
  <c r="AA41" i="2" s="1"/>
  <c r="Z40" i="2"/>
  <c r="AI40" i="2" s="1"/>
  <c r="Y40" i="2"/>
  <c r="AH40" i="2" s="1"/>
  <c r="X40" i="2"/>
  <c r="AG40" i="2" s="1"/>
  <c r="W40" i="2"/>
  <c r="AF40" i="2" s="1"/>
  <c r="V40" i="2"/>
  <c r="AE40" i="2" s="1"/>
  <c r="U40" i="2"/>
  <c r="AD40" i="2" s="1"/>
  <c r="T40" i="2"/>
  <c r="AC40" i="2" s="1"/>
  <c r="S40" i="2"/>
  <c r="AB40" i="2" s="1"/>
  <c r="R40" i="2"/>
  <c r="AA40" i="2" s="1"/>
  <c r="Z39" i="2"/>
  <c r="AI39" i="2" s="1"/>
  <c r="Y39" i="2"/>
  <c r="AH39" i="2" s="1"/>
  <c r="X39" i="2"/>
  <c r="AG39" i="2" s="1"/>
  <c r="W39" i="2"/>
  <c r="AF39" i="2" s="1"/>
  <c r="V39" i="2"/>
  <c r="AE39" i="2" s="1"/>
  <c r="U39" i="2"/>
  <c r="AD39" i="2" s="1"/>
  <c r="T39" i="2"/>
  <c r="AC39" i="2" s="1"/>
  <c r="S39" i="2"/>
  <c r="AB39" i="2" s="1"/>
  <c r="R39" i="2"/>
  <c r="AA39" i="2" s="1"/>
  <c r="Z38" i="2"/>
  <c r="AI38" i="2" s="1"/>
  <c r="Y38" i="2"/>
  <c r="AH38" i="2" s="1"/>
  <c r="X38" i="2"/>
  <c r="AG38" i="2" s="1"/>
  <c r="W38" i="2"/>
  <c r="AF38" i="2" s="1"/>
  <c r="V38" i="2"/>
  <c r="AE38" i="2" s="1"/>
  <c r="U38" i="2"/>
  <c r="AD38" i="2" s="1"/>
  <c r="T38" i="2"/>
  <c r="AC38" i="2" s="1"/>
  <c r="S38" i="2"/>
  <c r="AB38" i="2" s="1"/>
  <c r="R38" i="2"/>
  <c r="AA38" i="2" s="1"/>
  <c r="Z37" i="2"/>
  <c r="AI37" i="2" s="1"/>
  <c r="Y37" i="2"/>
  <c r="AH37" i="2" s="1"/>
  <c r="X37" i="2"/>
  <c r="AG37" i="2" s="1"/>
  <c r="W37" i="2"/>
  <c r="AF37" i="2" s="1"/>
  <c r="V37" i="2"/>
  <c r="AE37" i="2" s="1"/>
  <c r="U37" i="2"/>
  <c r="AD37" i="2" s="1"/>
  <c r="T37" i="2"/>
  <c r="AC37" i="2" s="1"/>
  <c r="S37" i="2"/>
  <c r="AB37" i="2" s="1"/>
  <c r="R37" i="2"/>
  <c r="AA37" i="2" s="1"/>
  <c r="AG36" i="2"/>
  <c r="AP36" i="2" s="1"/>
  <c r="AD36" i="2"/>
  <c r="AM36" i="2" s="1"/>
  <c r="Z36" i="2"/>
  <c r="AI36" i="2" s="1"/>
  <c r="Y36" i="2"/>
  <c r="AH36" i="2" s="1"/>
  <c r="X36" i="2"/>
  <c r="W36" i="2"/>
  <c r="AF36" i="2" s="1"/>
  <c r="V36" i="2"/>
  <c r="AE36" i="2" s="1"/>
  <c r="U36" i="2"/>
  <c r="T36" i="2"/>
  <c r="AC36" i="2" s="1"/>
  <c r="S36" i="2"/>
  <c r="AB36" i="2" s="1"/>
  <c r="R36" i="2"/>
  <c r="AA36" i="2" s="1"/>
  <c r="AC35" i="2"/>
  <c r="AL35" i="2" s="1"/>
  <c r="Z35" i="2"/>
  <c r="AI35" i="2" s="1"/>
  <c r="Y35" i="2"/>
  <c r="AH35" i="2" s="1"/>
  <c r="X35" i="2"/>
  <c r="AG35" i="2" s="1"/>
  <c r="W35" i="2"/>
  <c r="AF35" i="2" s="1"/>
  <c r="V35" i="2"/>
  <c r="AE35" i="2" s="1"/>
  <c r="U35" i="2"/>
  <c r="AD35" i="2" s="1"/>
  <c r="T35" i="2"/>
  <c r="S35" i="2"/>
  <c r="AB35" i="2" s="1"/>
  <c r="R35" i="2"/>
  <c r="AA35" i="2" s="1"/>
  <c r="AG34" i="2"/>
  <c r="AP34" i="2" s="1"/>
  <c r="AD34" i="2"/>
  <c r="AM34" i="2" s="1"/>
  <c r="AC34" i="2"/>
  <c r="AL34" i="2" s="1"/>
  <c r="AA34" i="2"/>
  <c r="AJ34" i="2" s="1"/>
  <c r="Z34" i="2"/>
  <c r="AI34" i="2" s="1"/>
  <c r="Y34" i="2"/>
  <c r="AH34" i="2" s="1"/>
  <c r="X34" i="2"/>
  <c r="W34" i="2"/>
  <c r="AF34" i="2" s="1"/>
  <c r="V34" i="2"/>
  <c r="AE34" i="2" s="1"/>
  <c r="U34" i="2"/>
  <c r="T34" i="2"/>
  <c r="S34" i="2"/>
  <c r="AB34" i="2" s="1"/>
  <c r="R34" i="2"/>
  <c r="AG33" i="2"/>
  <c r="AP33" i="2" s="1"/>
  <c r="AF33" i="2"/>
  <c r="AO33" i="2" s="1"/>
  <c r="AE33" i="2"/>
  <c r="AN33" i="2" s="1"/>
  <c r="AD33" i="2"/>
  <c r="AM33" i="2" s="1"/>
  <c r="AC33" i="2"/>
  <c r="AL33" i="2" s="1"/>
  <c r="AB33" i="2"/>
  <c r="AK33" i="2" s="1"/>
  <c r="AA33" i="2"/>
  <c r="AJ33" i="2" s="1"/>
  <c r="Z33" i="2"/>
  <c r="AI33" i="2" s="1"/>
  <c r="Y33" i="2"/>
  <c r="AH33" i="2" s="1"/>
  <c r="X33" i="2"/>
  <c r="W33" i="2"/>
  <c r="V33" i="2"/>
  <c r="U33" i="2"/>
  <c r="T33" i="2"/>
  <c r="S33" i="2"/>
  <c r="R33" i="2"/>
  <c r="AG32" i="2"/>
  <c r="AP32" i="2" s="1"/>
  <c r="AF32" i="2"/>
  <c r="AO32" i="2" s="1"/>
  <c r="AE32" i="2"/>
  <c r="AN32" i="2" s="1"/>
  <c r="AD32" i="2"/>
  <c r="AM32" i="2" s="1"/>
  <c r="AC32" i="2"/>
  <c r="AL32" i="2" s="1"/>
  <c r="AB32" i="2"/>
  <c r="AK32" i="2" s="1"/>
  <c r="AA32" i="2"/>
  <c r="AJ32" i="2" s="1"/>
  <c r="Z32" i="2"/>
  <c r="AI32" i="2" s="1"/>
  <c r="Y32" i="2"/>
  <c r="AH32" i="2" s="1"/>
  <c r="X32" i="2"/>
  <c r="W32" i="2"/>
  <c r="V32" i="2"/>
  <c r="U32" i="2"/>
  <c r="T32" i="2"/>
  <c r="S32" i="2"/>
  <c r="R32" i="2"/>
  <c r="AG31" i="2"/>
  <c r="AP31" i="2" s="1"/>
  <c r="AF31" i="2"/>
  <c r="AO31" i="2" s="1"/>
  <c r="AE31" i="2"/>
  <c r="AN31" i="2" s="1"/>
  <c r="AD31" i="2"/>
  <c r="AM31" i="2" s="1"/>
  <c r="AC31" i="2"/>
  <c r="AL31" i="2" s="1"/>
  <c r="AB31" i="2"/>
  <c r="AK31" i="2" s="1"/>
  <c r="AA31" i="2"/>
  <c r="Z31" i="2"/>
  <c r="AI31" i="2" s="1"/>
  <c r="Y31" i="2"/>
  <c r="AH31" i="2" s="1"/>
  <c r="X31" i="2"/>
  <c r="W31" i="2"/>
  <c r="V31" i="2"/>
  <c r="U31" i="2"/>
  <c r="T31" i="2"/>
  <c r="S31" i="2"/>
  <c r="R31" i="2"/>
  <c r="AG30" i="2"/>
  <c r="AP30" i="2" s="1"/>
  <c r="AD30" i="2"/>
  <c r="AM30" i="2" s="1"/>
  <c r="Z30" i="2"/>
  <c r="AI30" i="2" s="1"/>
  <c r="Y30" i="2"/>
  <c r="AH30" i="2" s="1"/>
  <c r="X30" i="2"/>
  <c r="W30" i="2"/>
  <c r="AF30" i="2" s="1"/>
  <c r="V30" i="2"/>
  <c r="AE30" i="2" s="1"/>
  <c r="U30" i="2"/>
  <c r="T30" i="2"/>
  <c r="AC30" i="2" s="1"/>
  <c r="S30" i="2"/>
  <c r="AB30" i="2" s="1"/>
  <c r="R30" i="2"/>
  <c r="AA30" i="2" s="1"/>
  <c r="AP29" i="2"/>
  <c r="AG29" i="2"/>
  <c r="AD29" i="2"/>
  <c r="AM29" i="2" s="1"/>
  <c r="AC29" i="2"/>
  <c r="AL29" i="2" s="1"/>
  <c r="AB29" i="2"/>
  <c r="AK29" i="2" s="1"/>
  <c r="Z29" i="2"/>
  <c r="AI29" i="2" s="1"/>
  <c r="Y29" i="2"/>
  <c r="AH29" i="2" s="1"/>
  <c r="X29" i="2"/>
  <c r="W29" i="2"/>
  <c r="AF29" i="2" s="1"/>
  <c r="V29" i="2"/>
  <c r="AE29" i="2" s="1"/>
  <c r="U29" i="2"/>
  <c r="T29" i="2"/>
  <c r="S29" i="2"/>
  <c r="R29" i="2"/>
  <c r="AA29" i="2" s="1"/>
  <c r="AG28" i="2"/>
  <c r="AP28" i="2" s="1"/>
  <c r="AF28" i="2"/>
  <c r="AO28" i="2" s="1"/>
  <c r="AE28" i="2"/>
  <c r="AN28" i="2" s="1"/>
  <c r="AD28" i="2"/>
  <c r="AM28" i="2" s="1"/>
  <c r="AC28" i="2"/>
  <c r="AL28" i="2" s="1"/>
  <c r="AB28" i="2"/>
  <c r="AK28" i="2" s="1"/>
  <c r="AA28" i="2"/>
  <c r="AJ28" i="2" s="1"/>
  <c r="Z28" i="2"/>
  <c r="AI28" i="2" s="1"/>
  <c r="Y28" i="2"/>
  <c r="AH28" i="2" s="1"/>
  <c r="X28" i="2"/>
  <c r="W28" i="2"/>
  <c r="V28" i="2"/>
  <c r="U28" i="2"/>
  <c r="T28" i="2"/>
  <c r="S28" i="2"/>
  <c r="R28" i="2"/>
  <c r="AG27" i="2"/>
  <c r="AP27" i="2" s="1"/>
  <c r="AF27" i="2"/>
  <c r="AO27" i="2" s="1"/>
  <c r="AE27" i="2"/>
  <c r="AN27" i="2" s="1"/>
  <c r="AD27" i="2"/>
  <c r="AM27" i="2" s="1"/>
  <c r="AC27" i="2"/>
  <c r="AL27" i="2" s="1"/>
  <c r="AB27" i="2"/>
  <c r="AK27" i="2" s="1"/>
  <c r="AA27" i="2"/>
  <c r="Z27" i="2"/>
  <c r="AI27" i="2" s="1"/>
  <c r="Y27" i="2"/>
  <c r="X27" i="2"/>
  <c r="W27" i="2"/>
  <c r="V27" i="2"/>
  <c r="U27" i="2"/>
  <c r="T27" i="2"/>
  <c r="S27" i="2"/>
  <c r="R27" i="2"/>
  <c r="Z26" i="2"/>
  <c r="AI26" i="2" s="1"/>
  <c r="Y26" i="2"/>
  <c r="AH26" i="2" s="1"/>
  <c r="X26" i="2"/>
  <c r="AG26" i="2" s="1"/>
  <c r="W26" i="2"/>
  <c r="AF26" i="2" s="1"/>
  <c r="V26" i="2"/>
  <c r="AE26" i="2" s="1"/>
  <c r="U26" i="2"/>
  <c r="AD26" i="2" s="1"/>
  <c r="T26" i="2"/>
  <c r="AC26" i="2" s="1"/>
  <c r="S26" i="2"/>
  <c r="AB26" i="2" s="1"/>
  <c r="R26" i="2"/>
  <c r="AA26" i="2" s="1"/>
  <c r="AG25" i="2"/>
  <c r="AP25" i="2" s="1"/>
  <c r="AF25" i="2"/>
  <c r="AO25" i="2" s="1"/>
  <c r="AE25" i="2"/>
  <c r="AN25" i="2" s="1"/>
  <c r="AD25" i="2"/>
  <c r="AM25" i="2" s="1"/>
  <c r="AC25" i="2"/>
  <c r="AL25" i="2" s="1"/>
  <c r="AB25" i="2"/>
  <c r="AK25" i="2" s="1"/>
  <c r="Z25" i="2"/>
  <c r="AI25" i="2" s="1"/>
  <c r="Y25" i="2"/>
  <c r="AH25" i="2" s="1"/>
  <c r="X25" i="2"/>
  <c r="W25" i="2"/>
  <c r="V25" i="2"/>
  <c r="U25" i="2"/>
  <c r="T25" i="2"/>
  <c r="S25" i="2"/>
  <c r="R25" i="2"/>
  <c r="AA25" i="2" s="1"/>
  <c r="Z24" i="2"/>
  <c r="AI24" i="2" s="1"/>
  <c r="Y24" i="2"/>
  <c r="AH24" i="2" s="1"/>
  <c r="X24" i="2"/>
  <c r="AG24" i="2" s="1"/>
  <c r="W24" i="2"/>
  <c r="AF24" i="2" s="1"/>
  <c r="V24" i="2"/>
  <c r="AE24" i="2" s="1"/>
  <c r="U24" i="2"/>
  <c r="AD24" i="2" s="1"/>
  <c r="T24" i="2"/>
  <c r="AC24" i="2" s="1"/>
  <c r="S24" i="2"/>
  <c r="AB24" i="2" s="1"/>
  <c r="R24" i="2"/>
  <c r="AA24" i="2" s="1"/>
  <c r="AG23" i="2"/>
  <c r="AP23" i="2" s="1"/>
  <c r="AD23" i="2"/>
  <c r="AM23" i="2" s="1"/>
  <c r="Z23" i="2"/>
  <c r="AI23" i="2" s="1"/>
  <c r="Y23" i="2"/>
  <c r="AH23" i="2" s="1"/>
  <c r="X23" i="2"/>
  <c r="W23" i="2"/>
  <c r="AF23" i="2" s="1"/>
  <c r="V23" i="2"/>
  <c r="AE23" i="2" s="1"/>
  <c r="U23" i="2"/>
  <c r="T23" i="2"/>
  <c r="AC23" i="2" s="1"/>
  <c r="S23" i="2"/>
  <c r="AB23" i="2" s="1"/>
  <c r="R23" i="2"/>
  <c r="AA23" i="2" s="1"/>
  <c r="Z22" i="2"/>
  <c r="AI22" i="2" s="1"/>
  <c r="Y22" i="2"/>
  <c r="AH22" i="2" s="1"/>
  <c r="X22" i="2"/>
  <c r="AG22" i="2" s="1"/>
  <c r="W22" i="2"/>
  <c r="AF22" i="2" s="1"/>
  <c r="V22" i="2"/>
  <c r="AE22" i="2" s="1"/>
  <c r="U22" i="2"/>
  <c r="AD22" i="2" s="1"/>
  <c r="T22" i="2"/>
  <c r="AC22" i="2" s="1"/>
  <c r="S22" i="2"/>
  <c r="AB22" i="2" s="1"/>
  <c r="R22" i="2"/>
  <c r="AA22" i="2" s="1"/>
  <c r="Z21" i="2"/>
  <c r="AI21" i="2" s="1"/>
  <c r="Y21" i="2"/>
  <c r="AH21" i="2" s="1"/>
  <c r="X21" i="2"/>
  <c r="AG21" i="2" s="1"/>
  <c r="W21" i="2"/>
  <c r="AF21" i="2" s="1"/>
  <c r="V21" i="2"/>
  <c r="AE21" i="2" s="1"/>
  <c r="U21" i="2"/>
  <c r="AD21" i="2" s="1"/>
  <c r="T21" i="2"/>
  <c r="AC21" i="2" s="1"/>
  <c r="S21" i="2"/>
  <c r="AB21" i="2" s="1"/>
  <c r="R21" i="2"/>
  <c r="AA21" i="2" s="1"/>
  <c r="AG20" i="2"/>
  <c r="AP20" i="2" s="1"/>
  <c r="AD20" i="2"/>
  <c r="AM20" i="2" s="1"/>
  <c r="AC20" i="2"/>
  <c r="AL20" i="2" s="1"/>
  <c r="Z20" i="2"/>
  <c r="AI20" i="2" s="1"/>
  <c r="Y20" i="2"/>
  <c r="AH20" i="2" s="1"/>
  <c r="X20" i="2"/>
  <c r="W20" i="2"/>
  <c r="AF20" i="2" s="1"/>
  <c r="V20" i="2"/>
  <c r="AE20" i="2" s="1"/>
  <c r="U20" i="2"/>
  <c r="T20" i="2"/>
  <c r="S20" i="2"/>
  <c r="AB20" i="2" s="1"/>
  <c r="R20" i="2"/>
  <c r="AA20" i="2" s="1"/>
  <c r="AF19" i="2"/>
  <c r="Z19" i="2"/>
  <c r="AI19" i="2" s="1"/>
  <c r="Y19" i="2"/>
  <c r="AH19" i="2" s="1"/>
  <c r="X19" i="2"/>
  <c r="AG19" i="2" s="1"/>
  <c r="W19" i="2"/>
  <c r="V19" i="2"/>
  <c r="AE19" i="2" s="1"/>
  <c r="U19" i="2"/>
  <c r="AD19" i="2" s="1"/>
  <c r="T19" i="2"/>
  <c r="AC19" i="2" s="1"/>
  <c r="S19" i="2"/>
  <c r="AB19" i="2" s="1"/>
  <c r="R19" i="2"/>
  <c r="AA19" i="2" s="1"/>
  <c r="Z18" i="2"/>
  <c r="AI18" i="2" s="1"/>
  <c r="Y18" i="2"/>
  <c r="AH18" i="2" s="1"/>
  <c r="X18" i="2"/>
  <c r="AG18" i="2" s="1"/>
  <c r="W18" i="2"/>
  <c r="AF18" i="2" s="1"/>
  <c r="V18" i="2"/>
  <c r="AE18" i="2" s="1"/>
  <c r="U18" i="2"/>
  <c r="AD18" i="2" s="1"/>
  <c r="T18" i="2"/>
  <c r="AC18" i="2" s="1"/>
  <c r="S18" i="2"/>
  <c r="AB18" i="2" s="1"/>
  <c r="R18" i="2"/>
  <c r="AA18" i="2" s="1"/>
  <c r="Z17" i="2"/>
  <c r="AI17" i="2" s="1"/>
  <c r="Y17" i="2"/>
  <c r="AH17" i="2" s="1"/>
  <c r="X17" i="2"/>
  <c r="AG17" i="2" s="1"/>
  <c r="W17" i="2"/>
  <c r="AF17" i="2" s="1"/>
  <c r="V17" i="2"/>
  <c r="AE17" i="2" s="1"/>
  <c r="U17" i="2"/>
  <c r="AD17" i="2" s="1"/>
  <c r="T17" i="2"/>
  <c r="AC17" i="2" s="1"/>
  <c r="S17" i="2"/>
  <c r="AB17" i="2" s="1"/>
  <c r="R17" i="2"/>
  <c r="AA17" i="2" s="1"/>
  <c r="AG16" i="2"/>
  <c r="AP16" i="2" s="1"/>
  <c r="AD16" i="2"/>
  <c r="AM16" i="2" s="1"/>
  <c r="Z16" i="2"/>
  <c r="AI16" i="2" s="1"/>
  <c r="Y16" i="2"/>
  <c r="AH16" i="2" s="1"/>
  <c r="X16" i="2"/>
  <c r="W16" i="2"/>
  <c r="AF16" i="2" s="1"/>
  <c r="V16" i="2"/>
  <c r="AE16" i="2" s="1"/>
  <c r="U16" i="2"/>
  <c r="T16" i="2"/>
  <c r="AC16" i="2" s="1"/>
  <c r="S16" i="2"/>
  <c r="AB16" i="2" s="1"/>
  <c r="R16" i="2"/>
  <c r="AA16" i="2" s="1"/>
  <c r="AG15" i="2"/>
  <c r="AP15" i="2" s="1"/>
  <c r="AF15" i="2"/>
  <c r="AO15" i="2" s="1"/>
  <c r="AE15" i="2"/>
  <c r="AN15" i="2" s="1"/>
  <c r="AD15" i="2"/>
  <c r="AM15" i="2" s="1"/>
  <c r="AC15" i="2"/>
  <c r="AL15" i="2" s="1"/>
  <c r="AB15" i="2"/>
  <c r="AK15" i="2" s="1"/>
  <c r="AA15" i="2"/>
  <c r="AJ15" i="2" s="1"/>
  <c r="Z15" i="2"/>
  <c r="AI15" i="2" s="1"/>
  <c r="Y15" i="2"/>
  <c r="AH15" i="2" s="1"/>
  <c r="X15" i="2"/>
  <c r="W15" i="2"/>
  <c r="V15" i="2"/>
  <c r="U15" i="2"/>
  <c r="T15" i="2"/>
  <c r="S15" i="2"/>
  <c r="R15" i="2"/>
  <c r="AG14" i="2"/>
  <c r="AP14" i="2" s="1"/>
  <c r="AF14" i="2"/>
  <c r="AO14" i="2" s="1"/>
  <c r="AE14" i="2"/>
  <c r="AN14" i="2" s="1"/>
  <c r="AD14" i="2"/>
  <c r="AM14" i="2" s="1"/>
  <c r="AC14" i="2"/>
  <c r="AL14" i="2" s="1"/>
  <c r="AB14" i="2"/>
  <c r="AK14" i="2" s="1"/>
  <c r="Z14" i="2"/>
  <c r="AI14" i="2" s="1"/>
  <c r="Y14" i="2"/>
  <c r="AH14" i="2" s="1"/>
  <c r="X14" i="2"/>
  <c r="W14" i="2"/>
  <c r="V14" i="2"/>
  <c r="U14" i="2"/>
  <c r="T14" i="2"/>
  <c r="S14" i="2"/>
  <c r="R14" i="2"/>
  <c r="AA14" i="2" s="1"/>
  <c r="AF13" i="2"/>
  <c r="Z13" i="2"/>
  <c r="AI13" i="2" s="1"/>
  <c r="Y13" i="2"/>
  <c r="AH13" i="2" s="1"/>
  <c r="X13" i="2"/>
  <c r="AG13" i="2" s="1"/>
  <c r="W13" i="2"/>
  <c r="V13" i="2"/>
  <c r="AE13" i="2" s="1"/>
  <c r="U13" i="2"/>
  <c r="AD13" i="2" s="1"/>
  <c r="T13" i="2"/>
  <c r="AC13" i="2" s="1"/>
  <c r="S13" i="2"/>
  <c r="AB13" i="2" s="1"/>
  <c r="R13" i="2"/>
  <c r="AA13" i="2" s="1"/>
  <c r="AG12" i="2"/>
  <c r="AP12" i="2" s="1"/>
  <c r="AD12" i="2"/>
  <c r="AM12" i="2" s="1"/>
  <c r="Z12" i="2"/>
  <c r="AI12" i="2" s="1"/>
  <c r="Y12" i="2"/>
  <c r="AH12" i="2" s="1"/>
  <c r="X12" i="2"/>
  <c r="W12" i="2"/>
  <c r="AF12" i="2" s="1"/>
  <c r="V12" i="2"/>
  <c r="AE12" i="2" s="1"/>
  <c r="U12" i="2"/>
  <c r="T12" i="2"/>
  <c r="AC12" i="2" s="1"/>
  <c r="S12" i="2"/>
  <c r="AB12" i="2" s="1"/>
  <c r="R12" i="2"/>
  <c r="AA12" i="2" s="1"/>
  <c r="AG11" i="2"/>
  <c r="AP11" i="2" s="1"/>
  <c r="AF11" i="2"/>
  <c r="AO11" i="2" s="1"/>
  <c r="AE11" i="2"/>
  <c r="AD11" i="2"/>
  <c r="AC11" i="2"/>
  <c r="AL11" i="2" s="1"/>
  <c r="AB11" i="2"/>
  <c r="AK11" i="2" s="1"/>
  <c r="AA11" i="2"/>
  <c r="Z11" i="2"/>
  <c r="AI11" i="2" s="1"/>
  <c r="X11" i="2"/>
  <c r="W11" i="2"/>
  <c r="V11" i="2"/>
  <c r="U11" i="2"/>
  <c r="T11" i="2"/>
  <c r="S11" i="2"/>
  <c r="R11" i="2"/>
  <c r="D56" i="1"/>
  <c r="D55" i="1"/>
  <c r="D54" i="1"/>
  <c r="D53" i="1"/>
  <c r="D52" i="1"/>
  <c r="D51" i="1"/>
  <c r="D50" i="1"/>
  <c r="D49" i="1"/>
  <c r="D48" i="1"/>
  <c r="D47" i="1"/>
  <c r="H43" i="1" a="1"/>
  <c r="H43" i="1" s="1"/>
  <c r="G43" i="1" a="1"/>
  <c r="G43" i="1" s="1"/>
  <c r="F43" i="1" a="1"/>
  <c r="F43" i="1" s="1"/>
  <c r="E43" i="1" a="1"/>
  <c r="E43" i="1"/>
  <c r="AB41" i="1"/>
  <c r="AL41" i="1" s="1"/>
  <c r="AA41" i="1"/>
  <c r="AK41" i="1" s="1"/>
  <c r="Z41" i="1"/>
  <c r="AJ41" i="1" s="1"/>
  <c r="Y41" i="1"/>
  <c r="AI41" i="1" s="1"/>
  <c r="X41" i="1"/>
  <c r="AH41" i="1" s="1"/>
  <c r="W41" i="1"/>
  <c r="AG41" i="1" s="1"/>
  <c r="V41" i="1"/>
  <c r="AF41" i="1" s="1"/>
  <c r="U41" i="1"/>
  <c r="AE41" i="1" s="1"/>
  <c r="T41" i="1"/>
  <c r="AD41" i="1" s="1"/>
  <c r="S41" i="1"/>
  <c r="AC41" i="1" s="1"/>
  <c r="AB40" i="1"/>
  <c r="AL40" i="1" s="1"/>
  <c r="AA40" i="1"/>
  <c r="AK40" i="1" s="1"/>
  <c r="Z40" i="1"/>
  <c r="AJ40" i="1" s="1"/>
  <c r="Y40" i="1"/>
  <c r="AI40" i="1" s="1"/>
  <c r="X40" i="1"/>
  <c r="AH40" i="1" s="1"/>
  <c r="W40" i="1"/>
  <c r="AG40" i="1" s="1"/>
  <c r="V40" i="1"/>
  <c r="AF40" i="1" s="1"/>
  <c r="U40" i="1"/>
  <c r="AE40" i="1" s="1"/>
  <c r="T40" i="1"/>
  <c r="AD40" i="1" s="1"/>
  <c r="S40" i="1"/>
  <c r="AC40" i="1" s="1"/>
  <c r="AB39" i="1"/>
  <c r="AL39" i="1" s="1"/>
  <c r="AA39" i="1"/>
  <c r="AK39" i="1" s="1"/>
  <c r="Z39" i="1"/>
  <c r="AJ39" i="1" s="1"/>
  <c r="Y39" i="1"/>
  <c r="AI39" i="1" s="1"/>
  <c r="X39" i="1"/>
  <c r="AH39" i="1" s="1"/>
  <c r="W39" i="1"/>
  <c r="AG39" i="1" s="1"/>
  <c r="V39" i="1"/>
  <c r="AF39" i="1" s="1"/>
  <c r="U39" i="1"/>
  <c r="AE39" i="1" s="1"/>
  <c r="T39" i="1"/>
  <c r="AD39" i="1" s="1"/>
  <c r="S39" i="1"/>
  <c r="AC39" i="1" s="1"/>
  <c r="AB38" i="1"/>
  <c r="AL38" i="1" s="1"/>
  <c r="AA38" i="1"/>
  <c r="AK38" i="1" s="1"/>
  <c r="Z38" i="1"/>
  <c r="AJ38" i="1" s="1"/>
  <c r="Y38" i="1"/>
  <c r="AI38" i="1" s="1"/>
  <c r="X38" i="1"/>
  <c r="AH38" i="1" s="1"/>
  <c r="W38" i="1"/>
  <c r="AG38" i="1" s="1"/>
  <c r="V38" i="1"/>
  <c r="AF38" i="1" s="1"/>
  <c r="U38" i="1"/>
  <c r="AE38" i="1" s="1"/>
  <c r="T38" i="1"/>
  <c r="AD38" i="1" s="1"/>
  <c r="S38" i="1"/>
  <c r="AC38" i="1" s="1"/>
  <c r="AB37" i="1"/>
  <c r="AL37" i="1" s="1"/>
  <c r="AA37" i="1"/>
  <c r="AK37" i="1" s="1"/>
  <c r="Z37" i="1"/>
  <c r="AJ37" i="1" s="1"/>
  <c r="Y37" i="1"/>
  <c r="AI37" i="1" s="1"/>
  <c r="X37" i="1"/>
  <c r="AH37" i="1" s="1"/>
  <c r="W37" i="1"/>
  <c r="AG37" i="1" s="1"/>
  <c r="V37" i="1"/>
  <c r="AF37" i="1" s="1"/>
  <c r="U37" i="1"/>
  <c r="AE37" i="1" s="1"/>
  <c r="T37" i="1"/>
  <c r="AD37" i="1" s="1"/>
  <c r="S37" i="1"/>
  <c r="AC37" i="1" s="1"/>
  <c r="AB36" i="1"/>
  <c r="AL36" i="1" s="1"/>
  <c r="AA36" i="1"/>
  <c r="AK36" i="1" s="1"/>
  <c r="Z36" i="1"/>
  <c r="AJ36" i="1" s="1"/>
  <c r="Y36" i="1"/>
  <c r="AI36" i="1" s="1"/>
  <c r="X36" i="1"/>
  <c r="AH36" i="1" s="1"/>
  <c r="W36" i="1"/>
  <c r="AG36" i="1" s="1"/>
  <c r="V36" i="1"/>
  <c r="AF36" i="1" s="1"/>
  <c r="U36" i="1"/>
  <c r="AE36" i="1" s="1"/>
  <c r="T36" i="1"/>
  <c r="AD36" i="1" s="1"/>
  <c r="S36" i="1"/>
  <c r="AC36" i="1" s="1"/>
  <c r="AB35" i="1"/>
  <c r="AL35" i="1" s="1"/>
  <c r="AA35" i="1"/>
  <c r="AK35" i="1" s="1"/>
  <c r="Z35" i="1"/>
  <c r="AJ35" i="1" s="1"/>
  <c r="Y35" i="1"/>
  <c r="AI35" i="1" s="1"/>
  <c r="X35" i="1"/>
  <c r="AH35" i="1" s="1"/>
  <c r="W35" i="1"/>
  <c r="AG35" i="1" s="1"/>
  <c r="V35" i="1"/>
  <c r="AF35" i="1" s="1"/>
  <c r="U35" i="1"/>
  <c r="AE35" i="1" s="1"/>
  <c r="T35" i="1"/>
  <c r="AD35" i="1" s="1"/>
  <c r="S35" i="1"/>
  <c r="AC35" i="1" s="1"/>
  <c r="AF34" i="1"/>
  <c r="AB34" i="1"/>
  <c r="AL34" i="1" s="1"/>
  <c r="AA34" i="1"/>
  <c r="AK34" i="1" s="1"/>
  <c r="Z34" i="1"/>
  <c r="AJ34" i="1" s="1"/>
  <c r="Y34" i="1"/>
  <c r="AI34" i="1" s="1"/>
  <c r="X34" i="1"/>
  <c r="AH34" i="1" s="1"/>
  <c r="W34" i="1"/>
  <c r="AG34" i="1" s="1"/>
  <c r="V34" i="1"/>
  <c r="U34" i="1"/>
  <c r="AE34" i="1" s="1"/>
  <c r="T34" i="1"/>
  <c r="AD34" i="1" s="1"/>
  <c r="S34" i="1"/>
  <c r="AC34" i="1" s="1"/>
  <c r="AB33" i="1"/>
  <c r="AL33" i="1" s="1"/>
  <c r="AA33" i="1"/>
  <c r="AK33" i="1" s="1"/>
  <c r="Z33" i="1"/>
  <c r="AJ33" i="1" s="1"/>
  <c r="Y33" i="1"/>
  <c r="AI33" i="1" s="1"/>
  <c r="X33" i="1"/>
  <c r="AH33" i="1" s="1"/>
  <c r="W33" i="1"/>
  <c r="AG33" i="1" s="1"/>
  <c r="V33" i="1"/>
  <c r="AF33" i="1" s="1"/>
  <c r="U33" i="1"/>
  <c r="AE33" i="1" s="1"/>
  <c r="T33" i="1"/>
  <c r="AD33" i="1" s="1"/>
  <c r="S33" i="1"/>
  <c r="AC33" i="1" s="1"/>
  <c r="AB32" i="1"/>
  <c r="AL32" i="1" s="1"/>
  <c r="AA32" i="1"/>
  <c r="AK32" i="1" s="1"/>
  <c r="Z32" i="1"/>
  <c r="AJ32" i="1" s="1"/>
  <c r="Y32" i="1"/>
  <c r="AI32" i="1" s="1"/>
  <c r="X32" i="1"/>
  <c r="AH32" i="1" s="1"/>
  <c r="W32" i="1"/>
  <c r="AG32" i="1" s="1"/>
  <c r="V32" i="1"/>
  <c r="AF32" i="1" s="1"/>
  <c r="U32" i="1"/>
  <c r="AE32" i="1" s="1"/>
  <c r="T32" i="1"/>
  <c r="AD32" i="1" s="1"/>
  <c r="S32" i="1"/>
  <c r="AC32" i="1" s="1"/>
  <c r="AB31" i="1"/>
  <c r="AL31" i="1" s="1"/>
  <c r="AA31" i="1"/>
  <c r="AK31" i="1" s="1"/>
  <c r="Z31" i="1"/>
  <c r="AJ31" i="1" s="1"/>
  <c r="Y31" i="1"/>
  <c r="AI31" i="1" s="1"/>
  <c r="X31" i="1"/>
  <c r="AH31" i="1" s="1"/>
  <c r="W31" i="1"/>
  <c r="AG31" i="1" s="1"/>
  <c r="V31" i="1"/>
  <c r="AF31" i="1" s="1"/>
  <c r="U31" i="1"/>
  <c r="AE31" i="1" s="1"/>
  <c r="T31" i="1"/>
  <c r="AD31" i="1" s="1"/>
  <c r="S31" i="1"/>
  <c r="AC31" i="1" s="1"/>
  <c r="AB30" i="1"/>
  <c r="AL30" i="1" s="1"/>
  <c r="AA30" i="1"/>
  <c r="AK30" i="1" s="1"/>
  <c r="Z30" i="1"/>
  <c r="AJ30" i="1" s="1"/>
  <c r="Y30" i="1"/>
  <c r="AI30" i="1" s="1"/>
  <c r="X30" i="1"/>
  <c r="AH30" i="1" s="1"/>
  <c r="W30" i="1"/>
  <c r="AG30" i="1" s="1"/>
  <c r="V30" i="1"/>
  <c r="AF30" i="1" s="1"/>
  <c r="U30" i="1"/>
  <c r="AE30" i="1" s="1"/>
  <c r="T30" i="1"/>
  <c r="AD30" i="1" s="1"/>
  <c r="S30" i="1"/>
  <c r="AC30" i="1" s="1"/>
  <c r="AB29" i="1"/>
  <c r="AL29" i="1" s="1"/>
  <c r="AA29" i="1"/>
  <c r="AK29" i="1" s="1"/>
  <c r="Z29" i="1"/>
  <c r="AJ29" i="1" s="1"/>
  <c r="Y29" i="1"/>
  <c r="AI29" i="1" s="1"/>
  <c r="X29" i="1"/>
  <c r="AH29" i="1" s="1"/>
  <c r="W29" i="1"/>
  <c r="AG29" i="1" s="1"/>
  <c r="V29" i="1"/>
  <c r="AF29" i="1" s="1"/>
  <c r="U29" i="1"/>
  <c r="AE29" i="1" s="1"/>
  <c r="T29" i="1"/>
  <c r="AD29" i="1" s="1"/>
  <c r="S29" i="1"/>
  <c r="AC29" i="1" s="1"/>
  <c r="AB28" i="1"/>
  <c r="AL28" i="1" s="1"/>
  <c r="AA28" i="1"/>
  <c r="AK28" i="1" s="1"/>
  <c r="Z28" i="1"/>
  <c r="AJ28" i="1" s="1"/>
  <c r="Y28" i="1"/>
  <c r="AI28" i="1" s="1"/>
  <c r="X28" i="1"/>
  <c r="AH28" i="1" s="1"/>
  <c r="W28" i="1"/>
  <c r="AG28" i="1" s="1"/>
  <c r="V28" i="1"/>
  <c r="AF28" i="1" s="1"/>
  <c r="U28" i="1"/>
  <c r="AE28" i="1" s="1"/>
  <c r="T28" i="1"/>
  <c r="AD28" i="1" s="1"/>
  <c r="S28" i="1"/>
  <c r="AC28" i="1" s="1"/>
  <c r="AJ27" i="1"/>
  <c r="AT27" i="1" s="1"/>
  <c r="AI27" i="1"/>
  <c r="AS27" i="1" s="1"/>
  <c r="AH27" i="1"/>
  <c r="AR27" i="1" s="1"/>
  <c r="AG27" i="1"/>
  <c r="AQ27" i="1" s="1"/>
  <c r="AE27" i="1"/>
  <c r="AO27" i="1" s="1"/>
  <c r="AD27" i="1"/>
  <c r="AN27" i="1" s="1"/>
  <c r="AB27" i="1"/>
  <c r="AL27" i="1" s="1"/>
  <c r="AA27" i="1"/>
  <c r="AK27" i="1" s="1"/>
  <c r="Z27" i="1"/>
  <c r="Y27" i="1"/>
  <c r="X27" i="1"/>
  <c r="W27" i="1"/>
  <c r="V27" i="1"/>
  <c r="AF27" i="1" s="1"/>
  <c r="U27" i="1"/>
  <c r="T27" i="1"/>
  <c r="S27" i="1"/>
  <c r="AC27" i="1" s="1"/>
  <c r="AB26" i="1"/>
  <c r="AL26" i="1" s="1"/>
  <c r="AA26" i="1"/>
  <c r="AK26" i="1" s="1"/>
  <c r="Z26" i="1"/>
  <c r="AJ26" i="1" s="1"/>
  <c r="Y26" i="1"/>
  <c r="AI26" i="1" s="1"/>
  <c r="X26" i="1"/>
  <c r="AH26" i="1" s="1"/>
  <c r="W26" i="1"/>
  <c r="AG26" i="1" s="1"/>
  <c r="V26" i="1"/>
  <c r="AF26" i="1" s="1"/>
  <c r="U26" i="1"/>
  <c r="AE26" i="1" s="1"/>
  <c r="T26" i="1"/>
  <c r="AD26" i="1" s="1"/>
  <c r="S26" i="1"/>
  <c r="AC26" i="1" s="1"/>
  <c r="AB25" i="1"/>
  <c r="AL25" i="1" s="1"/>
  <c r="AA25" i="1"/>
  <c r="AK25" i="1" s="1"/>
  <c r="Z25" i="1"/>
  <c r="AJ25" i="1" s="1"/>
  <c r="Y25" i="1"/>
  <c r="AI25" i="1" s="1"/>
  <c r="X25" i="1"/>
  <c r="AH25" i="1" s="1"/>
  <c r="W25" i="1"/>
  <c r="AG25" i="1" s="1"/>
  <c r="V25" i="1"/>
  <c r="AF25" i="1" s="1"/>
  <c r="U25" i="1"/>
  <c r="AE25" i="1" s="1"/>
  <c r="T25" i="1"/>
  <c r="AD25" i="1" s="1"/>
  <c r="S25" i="1"/>
  <c r="AC25" i="1" s="1"/>
  <c r="AB24" i="1"/>
  <c r="AL24" i="1" s="1"/>
  <c r="AA24" i="1"/>
  <c r="AK24" i="1" s="1"/>
  <c r="Z24" i="1"/>
  <c r="AJ24" i="1" s="1"/>
  <c r="Y24" i="1"/>
  <c r="AI24" i="1" s="1"/>
  <c r="X24" i="1"/>
  <c r="AH24" i="1" s="1"/>
  <c r="W24" i="1"/>
  <c r="AG24" i="1" s="1"/>
  <c r="V24" i="1"/>
  <c r="AF24" i="1" s="1"/>
  <c r="U24" i="1"/>
  <c r="AE24" i="1" s="1"/>
  <c r="T24" i="1"/>
  <c r="AD24" i="1" s="1"/>
  <c r="S24" i="1"/>
  <c r="AC24" i="1" s="1"/>
  <c r="AF23" i="1"/>
  <c r="AB23" i="1"/>
  <c r="AL23" i="1" s="1"/>
  <c r="AA23" i="1"/>
  <c r="AK23" i="1" s="1"/>
  <c r="Z23" i="1"/>
  <c r="AJ23" i="1" s="1"/>
  <c r="Y23" i="1"/>
  <c r="AI23" i="1" s="1"/>
  <c r="X23" i="1"/>
  <c r="AH23" i="1" s="1"/>
  <c r="W23" i="1"/>
  <c r="AG23" i="1" s="1"/>
  <c r="V23" i="1"/>
  <c r="U23" i="1"/>
  <c r="AE23" i="1" s="1"/>
  <c r="T23" i="1"/>
  <c r="AD23" i="1" s="1"/>
  <c r="S23" i="1"/>
  <c r="AC23" i="1" s="1"/>
  <c r="AB22" i="1"/>
  <c r="AL22" i="1" s="1"/>
  <c r="AA22" i="1"/>
  <c r="AK22" i="1" s="1"/>
  <c r="Z22" i="1"/>
  <c r="AJ22" i="1" s="1"/>
  <c r="Y22" i="1"/>
  <c r="AI22" i="1" s="1"/>
  <c r="X22" i="1"/>
  <c r="AH22" i="1" s="1"/>
  <c r="W22" i="1"/>
  <c r="AG22" i="1" s="1"/>
  <c r="V22" i="1"/>
  <c r="AF22" i="1" s="1"/>
  <c r="U22" i="1"/>
  <c r="AE22" i="1" s="1"/>
  <c r="T22" i="1"/>
  <c r="AD22" i="1" s="1"/>
  <c r="S22" i="1"/>
  <c r="AC22" i="1" s="1"/>
  <c r="AB21" i="1"/>
  <c r="AL21" i="1" s="1"/>
  <c r="AA21" i="1"/>
  <c r="AK21" i="1" s="1"/>
  <c r="Z21" i="1"/>
  <c r="AJ21" i="1" s="1"/>
  <c r="Y21" i="1"/>
  <c r="AI21" i="1" s="1"/>
  <c r="X21" i="1"/>
  <c r="AH21" i="1" s="1"/>
  <c r="W21" i="1"/>
  <c r="AG21" i="1" s="1"/>
  <c r="V21" i="1"/>
  <c r="AF21" i="1" s="1"/>
  <c r="U21" i="1"/>
  <c r="AE21" i="1" s="1"/>
  <c r="T21" i="1"/>
  <c r="AD21" i="1" s="1"/>
  <c r="S21" i="1"/>
  <c r="AC21" i="1" s="1"/>
  <c r="AI20" i="1"/>
  <c r="AB20" i="1"/>
  <c r="AL20" i="1" s="1"/>
  <c r="AA20" i="1"/>
  <c r="AK20" i="1" s="1"/>
  <c r="Z20" i="1"/>
  <c r="AJ20" i="1" s="1"/>
  <c r="Y20" i="1"/>
  <c r="X20" i="1"/>
  <c r="AH20" i="1" s="1"/>
  <c r="W20" i="1"/>
  <c r="AG20" i="1" s="1"/>
  <c r="V20" i="1"/>
  <c r="AF20" i="1" s="1"/>
  <c r="U20" i="1"/>
  <c r="AE20" i="1" s="1"/>
  <c r="T20" i="1"/>
  <c r="AD20" i="1" s="1"/>
  <c r="S20" i="1"/>
  <c r="AC20" i="1" s="1"/>
  <c r="AB19" i="1"/>
  <c r="AL19" i="1" s="1"/>
  <c r="AA19" i="1"/>
  <c r="AK19" i="1" s="1"/>
  <c r="Z19" i="1"/>
  <c r="AJ19" i="1" s="1"/>
  <c r="Y19" i="1"/>
  <c r="AI19" i="1" s="1"/>
  <c r="X19" i="1"/>
  <c r="AH19" i="1" s="1"/>
  <c r="W19" i="1"/>
  <c r="AG19" i="1" s="1"/>
  <c r="V19" i="1"/>
  <c r="AF19" i="1" s="1"/>
  <c r="U19" i="1"/>
  <c r="AE19" i="1" s="1"/>
  <c r="T19" i="1"/>
  <c r="AD19" i="1" s="1"/>
  <c r="S19" i="1"/>
  <c r="AC19" i="1" s="1"/>
  <c r="AB18" i="1"/>
  <c r="AL18" i="1" s="1"/>
  <c r="AA18" i="1"/>
  <c r="AK18" i="1" s="1"/>
  <c r="Z18" i="1"/>
  <c r="AJ18" i="1" s="1"/>
  <c r="Y18" i="1"/>
  <c r="AI18" i="1" s="1"/>
  <c r="X18" i="1"/>
  <c r="AH18" i="1" s="1"/>
  <c r="W18" i="1"/>
  <c r="AG18" i="1" s="1"/>
  <c r="V18" i="1"/>
  <c r="AF18" i="1" s="1"/>
  <c r="U18" i="1"/>
  <c r="AE18" i="1" s="1"/>
  <c r="T18" i="1"/>
  <c r="AD18" i="1" s="1"/>
  <c r="S18" i="1"/>
  <c r="AC18" i="1" s="1"/>
  <c r="AB17" i="1"/>
  <c r="AL17" i="1" s="1"/>
  <c r="AA17" i="1"/>
  <c r="AK17" i="1" s="1"/>
  <c r="Z17" i="1"/>
  <c r="AJ17" i="1" s="1"/>
  <c r="Y17" i="1"/>
  <c r="AI17" i="1" s="1"/>
  <c r="X17" i="1"/>
  <c r="AH17" i="1" s="1"/>
  <c r="W17" i="1"/>
  <c r="AG17" i="1" s="1"/>
  <c r="V17" i="1"/>
  <c r="AF17" i="1" s="1"/>
  <c r="U17" i="1"/>
  <c r="AE17" i="1" s="1"/>
  <c r="T17" i="1"/>
  <c r="AD17" i="1" s="1"/>
  <c r="S17" i="1"/>
  <c r="AC17" i="1" s="1"/>
  <c r="AB16" i="1"/>
  <c r="AL16" i="1" s="1"/>
  <c r="AA16" i="1"/>
  <c r="AK16" i="1" s="1"/>
  <c r="Z16" i="1"/>
  <c r="AJ16" i="1" s="1"/>
  <c r="Y16" i="1"/>
  <c r="AI16" i="1" s="1"/>
  <c r="X16" i="1"/>
  <c r="AH16" i="1" s="1"/>
  <c r="W16" i="1"/>
  <c r="AG16" i="1" s="1"/>
  <c r="V16" i="1"/>
  <c r="AF16" i="1" s="1"/>
  <c r="U16" i="1"/>
  <c r="AE16" i="1" s="1"/>
  <c r="T16" i="1"/>
  <c r="AD16" i="1" s="1"/>
  <c r="S16" i="1"/>
  <c r="AC16" i="1" s="1"/>
  <c r="AB15" i="1"/>
  <c r="AL15" i="1" s="1"/>
  <c r="AA15" i="1"/>
  <c r="AK15" i="1" s="1"/>
  <c r="Z15" i="1"/>
  <c r="AJ15" i="1" s="1"/>
  <c r="Y15" i="1"/>
  <c r="AI15" i="1" s="1"/>
  <c r="X15" i="1"/>
  <c r="AH15" i="1" s="1"/>
  <c r="W15" i="1"/>
  <c r="AG15" i="1" s="1"/>
  <c r="V15" i="1"/>
  <c r="AF15" i="1" s="1"/>
  <c r="U15" i="1"/>
  <c r="AE15" i="1" s="1"/>
  <c r="T15" i="1"/>
  <c r="AD15" i="1" s="1"/>
  <c r="S15" i="1"/>
  <c r="AC15" i="1" s="1"/>
  <c r="AJ14" i="1"/>
  <c r="AT14" i="1" s="1"/>
  <c r="AG14" i="1"/>
  <c r="AQ14" i="1" s="1"/>
  <c r="AF14" i="1"/>
  <c r="AB14" i="1"/>
  <c r="AL14" i="1" s="1"/>
  <c r="AA14" i="1"/>
  <c r="AK14" i="1" s="1"/>
  <c r="Z14" i="1"/>
  <c r="Y14" i="1"/>
  <c r="AI14" i="1" s="1"/>
  <c r="X14" i="1"/>
  <c r="AH14" i="1" s="1"/>
  <c r="W14" i="1"/>
  <c r="V14" i="1"/>
  <c r="U14" i="1"/>
  <c r="AE14" i="1" s="1"/>
  <c r="T14" i="1"/>
  <c r="AD14" i="1" s="1"/>
  <c r="S14" i="1"/>
  <c r="AC14" i="1" s="1"/>
  <c r="AB13" i="1"/>
  <c r="AL13" i="1" s="1"/>
  <c r="AA13" i="1"/>
  <c r="AK13" i="1" s="1"/>
  <c r="Z13" i="1"/>
  <c r="AJ13" i="1" s="1"/>
  <c r="Y13" i="1"/>
  <c r="AI13" i="1" s="1"/>
  <c r="X13" i="1"/>
  <c r="AH13" i="1" s="1"/>
  <c r="W13" i="1"/>
  <c r="AG13" i="1" s="1"/>
  <c r="V13" i="1"/>
  <c r="AF13" i="1" s="1"/>
  <c r="U13" i="1"/>
  <c r="AE13" i="1" s="1"/>
  <c r="T13" i="1"/>
  <c r="AD13" i="1" s="1"/>
  <c r="S13" i="1"/>
  <c r="AC13" i="1" s="1"/>
  <c r="AJ12" i="1"/>
  <c r="AT12" i="1" s="1"/>
  <c r="AI12" i="1"/>
  <c r="AS12" i="1" s="1"/>
  <c r="AH12" i="1"/>
  <c r="AR12" i="1" s="1"/>
  <c r="AG12" i="1"/>
  <c r="AQ12" i="1" s="1"/>
  <c r="AE12" i="1"/>
  <c r="AO12" i="1" s="1"/>
  <c r="AD12" i="1"/>
  <c r="AN12" i="1" s="1"/>
  <c r="AB12" i="1"/>
  <c r="AL12" i="1" s="1"/>
  <c r="AA12" i="1"/>
  <c r="AK12" i="1" s="1"/>
  <c r="Z12" i="1"/>
  <c r="Y12" i="1"/>
  <c r="X12" i="1"/>
  <c r="W12" i="1"/>
  <c r="V12" i="1"/>
  <c r="AF12" i="1" s="1"/>
  <c r="U12" i="1"/>
  <c r="T12" i="1"/>
  <c r="S12" i="1"/>
  <c r="AC12" i="1" s="1"/>
  <c r="AJ11" i="1"/>
  <c r="AI11" i="1"/>
  <c r="AS11" i="1" s="1"/>
  <c r="AH11" i="1"/>
  <c r="AR11" i="1" s="1"/>
  <c r="AG11" i="1"/>
  <c r="AQ11" i="1" s="1"/>
  <c r="AE11" i="1"/>
  <c r="AO11" i="1" s="1"/>
  <c r="AD11" i="1"/>
  <c r="AC11" i="1"/>
  <c r="AB11" i="1"/>
  <c r="AL11" i="1" s="1"/>
  <c r="AA11" i="1"/>
  <c r="AK11" i="1" s="1"/>
  <c r="Z11" i="1"/>
  <c r="Y11" i="1"/>
  <c r="X11" i="1"/>
  <c r="W11" i="1"/>
  <c r="V11" i="1"/>
  <c r="AF11" i="1" s="1"/>
  <c r="U11" i="1"/>
  <c r="T11" i="1"/>
  <c r="S11" i="1"/>
  <c r="O43" i="9" l="1"/>
  <c r="D58" i="1"/>
  <c r="Q43" i="9"/>
  <c r="R43" i="9"/>
  <c r="AH43" i="11"/>
  <c r="AQ11" i="11" s="1"/>
  <c r="S43" i="9"/>
  <c r="P43" i="9"/>
  <c r="AP34" i="1"/>
  <c r="Z30" i="11"/>
  <c r="S43" i="3"/>
  <c r="X43" i="3"/>
  <c r="AD43" i="1"/>
  <c r="AN13" i="1" s="1"/>
  <c r="Z43" i="1"/>
  <c r="AN28" i="1"/>
  <c r="X43" i="1"/>
  <c r="Z18" i="11"/>
  <c r="Z19" i="11"/>
  <c r="Z43" i="9"/>
  <c r="AG13" i="9" s="1"/>
  <c r="T43" i="8"/>
  <c r="Z43" i="8"/>
  <c r="AH38" i="8" s="1"/>
  <c r="U43" i="8"/>
  <c r="X43" i="8"/>
  <c r="AF30" i="8" s="1"/>
  <c r="U43" i="7"/>
  <c r="Y43" i="5"/>
  <c r="Y43" i="3"/>
  <c r="AH11" i="3"/>
  <c r="AR11" i="3" s="1"/>
  <c r="AG43" i="2"/>
  <c r="AP17" i="2" s="1"/>
  <c r="AA43" i="2"/>
  <c r="AJ35" i="2" s="1"/>
  <c r="AJ11" i="2"/>
  <c r="AJ43" i="1"/>
  <c r="AT13" i="1" s="1"/>
  <c r="AT28" i="1"/>
  <c r="AN38" i="1"/>
  <c r="AE43" i="1"/>
  <c r="AO17" i="1" s="1"/>
  <c r="U43" i="1"/>
  <c r="T43" i="2"/>
  <c r="AT11" i="3"/>
  <c r="AJ43" i="3"/>
  <c r="AT17" i="3" s="1"/>
  <c r="AT17" i="1"/>
  <c r="U43" i="2"/>
  <c r="AO11" i="3"/>
  <c r="AE43" i="3"/>
  <c r="AO22" i="3" s="1"/>
  <c r="AO37" i="3"/>
  <c r="AK43" i="3"/>
  <c r="AU28" i="3" s="1"/>
  <c r="AT23" i="1"/>
  <c r="AT29" i="1"/>
  <c r="AT31" i="1"/>
  <c r="AK43" i="1"/>
  <c r="AU11" i="1" s="1"/>
  <c r="AT18" i="1"/>
  <c r="AO23" i="1"/>
  <c r="AT35" i="1"/>
  <c r="AN41" i="1"/>
  <c r="AA43" i="1"/>
  <c r="R43" i="2"/>
  <c r="X43" i="2"/>
  <c r="AD43" i="2"/>
  <c r="AM21" i="2" s="1"/>
  <c r="AM11" i="2"/>
  <c r="AF12" i="4"/>
  <c r="V43" i="4"/>
  <c r="AN24" i="1"/>
  <c r="AT33" i="1"/>
  <c r="Y43" i="1"/>
  <c r="AN11" i="3"/>
  <c r="AD43" i="3"/>
  <c r="AN41" i="3" s="1"/>
  <c r="AT37" i="3"/>
  <c r="AK13" i="4"/>
  <c r="AK43" i="4" s="1"/>
  <c r="AA43" i="4"/>
  <c r="AN23" i="1"/>
  <c r="V43" i="1"/>
  <c r="AB43" i="1"/>
  <c r="AH43" i="1"/>
  <c r="AR19" i="1" s="1"/>
  <c r="AN14" i="1"/>
  <c r="AO21" i="1"/>
  <c r="AT36" i="1"/>
  <c r="AO41" i="1"/>
  <c r="AF43" i="1"/>
  <c r="AP33" i="1" s="1"/>
  <c r="S43" i="2"/>
  <c r="Y43" i="2"/>
  <c r="AE43" i="2"/>
  <c r="AN21" i="2" s="1"/>
  <c r="AN11" i="2"/>
  <c r="AN18" i="1"/>
  <c r="AO32" i="1"/>
  <c r="T43" i="1"/>
  <c r="AL43" i="1"/>
  <c r="AV28" i="1" s="1"/>
  <c r="S43" i="1"/>
  <c r="AN36" i="1"/>
  <c r="W43" i="1"/>
  <c r="AC43" i="1"/>
  <c r="AM37" i="1" s="1"/>
  <c r="AI43" i="1"/>
  <c r="AS22" i="1" s="1"/>
  <c r="AT26" i="1"/>
  <c r="AN32" i="1"/>
  <c r="AG43" i="1"/>
  <c r="AQ35" i="1" s="1"/>
  <c r="Z43" i="2"/>
  <c r="AF43" i="2"/>
  <c r="AO21" i="2" s="1"/>
  <c r="AJ41" i="2"/>
  <c r="AB43" i="4"/>
  <c r="AH43" i="4"/>
  <c r="AR34" i="4" s="1"/>
  <c r="AG43" i="5"/>
  <c r="AQ22" i="5" s="1"/>
  <c r="AN11" i="1"/>
  <c r="AT11" i="1"/>
  <c r="T43" i="3"/>
  <c r="Z43" i="3"/>
  <c r="AF43" i="3"/>
  <c r="AP17" i="3" s="1"/>
  <c r="AO35" i="3"/>
  <c r="AO41" i="3"/>
  <c r="X43" i="4"/>
  <c r="AD43" i="4"/>
  <c r="AN30" i="4" s="1"/>
  <c r="AJ43" i="4"/>
  <c r="AT24" i="4" s="1"/>
  <c r="AT11" i="4"/>
  <c r="AE43" i="5"/>
  <c r="AO35" i="5" s="1"/>
  <c r="AK43" i="5"/>
  <c r="AU39" i="5" s="1"/>
  <c r="AH43" i="5"/>
  <c r="AR28" i="5" s="1"/>
  <c r="U43" i="3"/>
  <c r="AA43" i="3"/>
  <c r="AG43" i="3"/>
  <c r="AQ12" i="3" s="1"/>
  <c r="AO28" i="3"/>
  <c r="Y43" i="4"/>
  <c r="AE43" i="4"/>
  <c r="AO19" i="4" s="1"/>
  <c r="AO11" i="4"/>
  <c r="AU11" i="4"/>
  <c r="AF43" i="5"/>
  <c r="AP13" i="5" s="1"/>
  <c r="AP11" i="5"/>
  <c r="AL43" i="5"/>
  <c r="AV12" i="5" s="1"/>
  <c r="V43" i="2"/>
  <c r="AB43" i="2"/>
  <c r="AK23" i="2" s="1"/>
  <c r="AK40" i="2"/>
  <c r="V43" i="3"/>
  <c r="AB43" i="3"/>
  <c r="AO14" i="3"/>
  <c r="AO19" i="3"/>
  <c r="AT20" i="3"/>
  <c r="AN26" i="3"/>
  <c r="AT41" i="3"/>
  <c r="AM43" i="4"/>
  <c r="AW19" i="4" s="1"/>
  <c r="Z43" i="5"/>
  <c r="W43" i="2"/>
  <c r="AC43" i="2"/>
  <c r="AL26" i="2" s="1"/>
  <c r="AI43" i="2"/>
  <c r="AR33" i="2" s="1"/>
  <c r="AN38" i="2"/>
  <c r="W43" i="3"/>
  <c r="AC43" i="3"/>
  <c r="AM18" i="3" s="1"/>
  <c r="AI43" i="3"/>
  <c r="AS33" i="3" s="1"/>
  <c r="AO13" i="3"/>
  <c r="AO23" i="3"/>
  <c r="AO38" i="3"/>
  <c r="U43" i="4"/>
  <c r="AG43" i="4"/>
  <c r="AQ19" i="4" s="1"/>
  <c r="AA43" i="5"/>
  <c r="AL11" i="3"/>
  <c r="T43" i="4"/>
  <c r="Z43" i="4"/>
  <c r="AL11" i="4"/>
  <c r="AR11" i="4"/>
  <c r="AD43" i="5"/>
  <c r="AN26" i="5" s="1"/>
  <c r="AM43" i="5"/>
  <c r="AW16" i="5" s="1"/>
  <c r="U43" i="5"/>
  <c r="T43" i="5"/>
  <c r="V43" i="5"/>
  <c r="AB43" i="5"/>
  <c r="AI43" i="5"/>
  <c r="AS35" i="5" s="1"/>
  <c r="AQ17" i="5"/>
  <c r="AL43" i="6"/>
  <c r="AV21" i="6" s="1"/>
  <c r="AP23" i="6"/>
  <c r="W43" i="4"/>
  <c r="AC43" i="4"/>
  <c r="AI43" i="4"/>
  <c r="AS40" i="4" s="1"/>
  <c r="W43" i="5"/>
  <c r="AC43" i="5"/>
  <c r="AQ14" i="5"/>
  <c r="Z43" i="6"/>
  <c r="AP12" i="6"/>
  <c r="T43" i="6"/>
  <c r="AP11" i="6"/>
  <c r="AF43" i="6"/>
  <c r="AP17" i="6" s="1"/>
  <c r="AI12" i="7"/>
  <c r="AA43" i="7"/>
  <c r="AI22" i="7" s="1"/>
  <c r="U43" i="6"/>
  <c r="AK43" i="6"/>
  <c r="AU19" i="6" s="1"/>
  <c r="AQ11" i="6"/>
  <c r="AG43" i="6"/>
  <c r="AQ28" i="6" s="1"/>
  <c r="AU36" i="6"/>
  <c r="AA43" i="6"/>
  <c r="X43" i="5"/>
  <c r="AJ43" i="5"/>
  <c r="AT38" i="5" s="1"/>
  <c r="AP16" i="6"/>
  <c r="P43" i="7"/>
  <c r="V43" i="7"/>
  <c r="AD11" i="7"/>
  <c r="AJ11" i="7"/>
  <c r="AB43" i="7"/>
  <c r="AJ37" i="7" s="1"/>
  <c r="AP13" i="6"/>
  <c r="AP14" i="6"/>
  <c r="AQ16" i="6"/>
  <c r="AP28" i="6"/>
  <c r="AP29" i="6"/>
  <c r="AP35" i="6"/>
  <c r="AH23" i="8"/>
  <c r="V43" i="6"/>
  <c r="AB43" i="6"/>
  <c r="AH43" i="6"/>
  <c r="AR23" i="6" s="1"/>
  <c r="Q43" i="7"/>
  <c r="W43" i="7"/>
  <c r="AE11" i="7"/>
  <c r="AC43" i="7"/>
  <c r="AK13" i="7" s="1"/>
  <c r="AK11" i="7"/>
  <c r="W43" i="6"/>
  <c r="AC43" i="6"/>
  <c r="AM17" i="6" s="1"/>
  <c r="AI43" i="6"/>
  <c r="AS13" i="6" s="1"/>
  <c r="AP37" i="6"/>
  <c r="X43" i="6"/>
  <c r="AD43" i="6"/>
  <c r="AN34" i="6" s="1"/>
  <c r="AJ43" i="6"/>
  <c r="AT16" i="6" s="1"/>
  <c r="AP41" i="6"/>
  <c r="AA13" i="8"/>
  <c r="AA43" i="8" s="1"/>
  <c r="AI31" i="8" s="1"/>
  <c r="S43" i="8"/>
  <c r="Y43" i="8"/>
  <c r="AG14" i="8" s="1"/>
  <c r="S43" i="6"/>
  <c r="Y43" i="6"/>
  <c r="AE43" i="6"/>
  <c r="AO24" i="6" s="1"/>
  <c r="AP34" i="6"/>
  <c r="AT36" i="6"/>
  <c r="AP40" i="6"/>
  <c r="Y43" i="9"/>
  <c r="R43" i="7"/>
  <c r="X43" i="7"/>
  <c r="AF40" i="7" s="1"/>
  <c r="P43" i="8"/>
  <c r="V43" i="8"/>
  <c r="AD11" i="8"/>
  <c r="AB43" i="8"/>
  <c r="AJ23" i="8" s="1"/>
  <c r="AJ11" i="8"/>
  <c r="AJ36" i="8"/>
  <c r="S43" i="7"/>
  <c r="Y43" i="7"/>
  <c r="AG23" i="7" s="1"/>
  <c r="Q43" i="8"/>
  <c r="W43" i="8"/>
  <c r="AE11" i="8"/>
  <c r="AC43" i="8"/>
  <c r="AK18" i="8" s="1"/>
  <c r="AK11" i="8"/>
  <c r="AF31" i="8"/>
  <c r="AJ33" i="8"/>
  <c r="V43" i="9"/>
  <c r="AC18" i="9" s="1"/>
  <c r="T43" i="7"/>
  <c r="Z43" i="7"/>
  <c r="AH19" i="7" s="1"/>
  <c r="AF11" i="7"/>
  <c r="AJ41" i="8"/>
  <c r="R43" i="8"/>
  <c r="AG11" i="7"/>
  <c r="AJ38" i="7"/>
  <c r="AH13" i="8"/>
  <c r="X43" i="9"/>
  <c r="AE40" i="9" s="1"/>
  <c r="AG11" i="9"/>
  <c r="AE13" i="10"/>
  <c r="AE43" i="10" s="1"/>
  <c r="W43" i="10"/>
  <c r="W43" i="9"/>
  <c r="AD38" i="9" s="1"/>
  <c r="U43" i="10"/>
  <c r="AA43" i="10"/>
  <c r="AI13" i="10" s="1"/>
  <c r="AI11" i="10"/>
  <c r="P43" i="10"/>
  <c r="V43" i="10"/>
  <c r="AD11" i="10"/>
  <c r="AB43" i="10"/>
  <c r="AJ24" i="10" s="1"/>
  <c r="AJ11" i="10"/>
  <c r="Q43" i="10"/>
  <c r="AC43" i="10"/>
  <c r="AK24" i="10" s="1"/>
  <c r="S43" i="11"/>
  <c r="Y43" i="11"/>
  <c r="AE43" i="11"/>
  <c r="AN40" i="11" s="1"/>
  <c r="AN11" i="11"/>
  <c r="R43" i="10"/>
  <c r="X43" i="10"/>
  <c r="AF26" i="10" s="1"/>
  <c r="T43" i="11"/>
  <c r="Z28" i="11"/>
  <c r="S43" i="10"/>
  <c r="Y43" i="10"/>
  <c r="AG13" i="10" s="1"/>
  <c r="T43" i="10"/>
  <c r="Z43" i="10"/>
  <c r="AH40" i="10" s="1"/>
  <c r="AF43" i="11"/>
  <c r="AO38" i="11" s="1"/>
  <c r="U43" i="11"/>
  <c r="AA43" i="11"/>
  <c r="AJ16" i="11" s="1"/>
  <c r="AG43" i="11"/>
  <c r="AP28" i="11" s="1"/>
  <c r="V43" i="11"/>
  <c r="AB43" i="11"/>
  <c r="AK36" i="11" s="1"/>
  <c r="Z17" i="11"/>
  <c r="Z22" i="11"/>
  <c r="Q43" i="11"/>
  <c r="W43" i="11"/>
  <c r="AC43" i="11"/>
  <c r="AI11" i="11"/>
  <c r="AO11" i="11"/>
  <c r="R43" i="11"/>
  <c r="X43" i="11"/>
  <c r="AD43" i="11"/>
  <c r="AM32" i="11" s="1"/>
  <c r="AJ11" i="11"/>
  <c r="Z23" i="11"/>
  <c r="Z29" i="11"/>
  <c r="Z39" i="11"/>
  <c r="Z41" i="11"/>
  <c r="AG38" i="8" l="1"/>
  <c r="AG23" i="8"/>
  <c r="AM23" i="10"/>
  <c r="AM39" i="10"/>
  <c r="AJ38" i="8"/>
  <c r="AH22" i="8"/>
  <c r="AV34" i="5"/>
  <c r="AN29" i="1"/>
  <c r="AN30" i="1"/>
  <c r="AN16" i="1"/>
  <c r="AG31" i="8"/>
  <c r="AG40" i="8"/>
  <c r="AJ20" i="8"/>
  <c r="AH18" i="8"/>
  <c r="AV11" i="5"/>
  <c r="AN35" i="2"/>
  <c r="AN35" i="1"/>
  <c r="AN19" i="1"/>
  <c r="AI23" i="10"/>
  <c r="AJ26" i="8"/>
  <c r="AJ24" i="8"/>
  <c r="AH39" i="8"/>
  <c r="AW13" i="5"/>
  <c r="AJ12" i="2"/>
  <c r="AN25" i="1"/>
  <c r="AN37" i="1"/>
  <c r="AN33" i="1"/>
  <c r="AR17" i="1"/>
  <c r="AN22" i="1"/>
  <c r="AW39" i="5"/>
  <c r="AJ17" i="8"/>
  <c r="AW40" i="5"/>
  <c r="AV36" i="5"/>
  <c r="AN41" i="2"/>
  <c r="AQ25" i="1"/>
  <c r="AU14" i="3"/>
  <c r="AN39" i="1"/>
  <c r="AN17" i="1"/>
  <c r="AJ29" i="2"/>
  <c r="AN21" i="1"/>
  <c r="AN40" i="1"/>
  <c r="AH31" i="8"/>
  <c r="AV34" i="6"/>
  <c r="AW14" i="5"/>
  <c r="AN26" i="1"/>
  <c r="AV11" i="1"/>
  <c r="AJ26" i="2"/>
  <c r="AJ16" i="2"/>
  <c r="AN34" i="1"/>
  <c r="AG26" i="8"/>
  <c r="AJ39" i="8"/>
  <c r="AH26" i="8"/>
  <c r="AV13" i="5"/>
  <c r="AN20" i="1"/>
  <c r="AN31" i="1"/>
  <c r="AN15" i="1"/>
  <c r="AJ34" i="11"/>
  <c r="AJ21" i="11"/>
  <c r="AJ19" i="11"/>
  <c r="AN36" i="11"/>
  <c r="AO24" i="11"/>
  <c r="AO17" i="11"/>
  <c r="AO41" i="11"/>
  <c r="AM28" i="11"/>
  <c r="AM40" i="11"/>
  <c r="AM23" i="11"/>
  <c r="AC40" i="9"/>
  <c r="AF41" i="9"/>
  <c r="AF39" i="9"/>
  <c r="AG41" i="9"/>
  <c r="AG21" i="9"/>
  <c r="AG19" i="9"/>
  <c r="AF19" i="9"/>
  <c r="AF18" i="9"/>
  <c r="AF26" i="9"/>
  <c r="AF21" i="9"/>
  <c r="AF40" i="9"/>
  <c r="AG26" i="9"/>
  <c r="AG18" i="9"/>
  <c r="AG40" i="9"/>
  <c r="AG39" i="9"/>
  <c r="AG22" i="9"/>
  <c r="AG24" i="9"/>
  <c r="AG38" i="9"/>
  <c r="AK37" i="11"/>
  <c r="AK28" i="11"/>
  <c r="AP11" i="11"/>
  <c r="AR11" i="11" s="1"/>
  <c r="AP27" i="11"/>
  <c r="AP37" i="11"/>
  <c r="AP39" i="11"/>
  <c r="AP41" i="11"/>
  <c r="AP36" i="11"/>
  <c r="AP31" i="11"/>
  <c r="AO24" i="1"/>
  <c r="AO15" i="1"/>
  <c r="AO39" i="1"/>
  <c r="AT20" i="1"/>
  <c r="AT15" i="1"/>
  <c r="AO35" i="1"/>
  <c r="AO20" i="1"/>
  <c r="AT19" i="1"/>
  <c r="AO26" i="1"/>
  <c r="AR39" i="1"/>
  <c r="AT39" i="1"/>
  <c r="AO33" i="1"/>
  <c r="AT38" i="1"/>
  <c r="AO29" i="1"/>
  <c r="AO38" i="1"/>
  <c r="AO36" i="1"/>
  <c r="AT32" i="1"/>
  <c r="AO14" i="1"/>
  <c r="AU30" i="1"/>
  <c r="AT34" i="1"/>
  <c r="AT41" i="1"/>
  <c r="AT24" i="1"/>
  <c r="AQ37" i="1"/>
  <c r="AO18" i="1"/>
  <c r="AR16" i="1"/>
  <c r="AN18" i="2"/>
  <c r="AN36" i="2"/>
  <c r="AN22" i="2"/>
  <c r="AN13" i="2"/>
  <c r="AN24" i="2"/>
  <c r="AP22" i="3"/>
  <c r="AN19" i="3"/>
  <c r="AU13" i="3"/>
  <c r="AO40" i="3"/>
  <c r="AH43" i="3"/>
  <c r="AN28" i="3"/>
  <c r="AN34" i="4"/>
  <c r="AW31" i="4"/>
  <c r="AW28" i="5"/>
  <c r="AW23" i="5"/>
  <c r="AV26" i="5"/>
  <c r="AQ23" i="5"/>
  <c r="AV35" i="5"/>
  <c r="AQ19" i="5"/>
  <c r="AW35" i="5"/>
  <c r="AW25" i="5"/>
  <c r="AV16" i="6"/>
  <c r="AV41" i="6"/>
  <c r="AV35" i="6"/>
  <c r="AV37" i="6"/>
  <c r="AV23" i="6"/>
  <c r="AJ22" i="7"/>
  <c r="AF17" i="8"/>
  <c r="AH21" i="8"/>
  <c r="AG36" i="9"/>
  <c r="AC13" i="9"/>
  <c r="AG17" i="9"/>
  <c r="AG23" i="9"/>
  <c r="AC22" i="9"/>
  <c r="AF24" i="8"/>
  <c r="AF22" i="8"/>
  <c r="AQ38" i="6"/>
  <c r="AQ26" i="5"/>
  <c r="AO29" i="5"/>
  <c r="AO12" i="5"/>
  <c r="AO40" i="5"/>
  <c r="AO21" i="5"/>
  <c r="AO20" i="5"/>
  <c r="AO24" i="5"/>
  <c r="AO34" i="5"/>
  <c r="AJ30" i="2"/>
  <c r="AJ40" i="2"/>
  <c r="AJ20" i="2"/>
  <c r="AJ27" i="2"/>
  <c r="AJ31" i="2"/>
  <c r="AJ38" i="2"/>
  <c r="AJ39" i="2"/>
  <c r="AJ21" i="2"/>
  <c r="AJ19" i="2"/>
  <c r="AJ25" i="2"/>
  <c r="AJ37" i="2"/>
  <c r="AJ36" i="2"/>
  <c r="AJ13" i="2"/>
  <c r="AJ18" i="2"/>
  <c r="AJ14" i="2"/>
  <c r="AP27" i="1"/>
  <c r="AP40" i="1"/>
  <c r="AP11" i="1"/>
  <c r="AP20" i="1"/>
  <c r="AP19" i="1"/>
  <c r="AP12" i="1"/>
  <c r="AM40" i="1"/>
  <c r="AM11" i="1"/>
  <c r="AW11" i="1" s="1"/>
  <c r="AM12" i="1"/>
  <c r="AM27" i="1"/>
  <c r="AM33" i="11"/>
  <c r="AN19" i="11"/>
  <c r="AJ39" i="11"/>
  <c r="AO35" i="11"/>
  <c r="AM36" i="11"/>
  <c r="AJ32" i="11"/>
  <c r="AP21" i="11"/>
  <c r="AP26" i="11"/>
  <c r="AO32" i="11"/>
  <c r="AN32" i="11"/>
  <c r="AP23" i="11"/>
  <c r="AM17" i="11"/>
  <c r="AM29" i="11"/>
  <c r="AN41" i="11"/>
  <c r="AN39" i="11"/>
  <c r="AN29" i="11"/>
  <c r="AP19" i="11"/>
  <c r="AO19" i="11"/>
  <c r="AM24" i="11"/>
  <c r="AO26" i="11"/>
  <c r="AJ33" i="11"/>
  <c r="AP14" i="11"/>
  <c r="AJ23" i="11"/>
  <c r="AO13" i="11"/>
  <c r="AO40" i="11"/>
  <c r="AO18" i="11"/>
  <c r="AJ38" i="11"/>
  <c r="AN18" i="11"/>
  <c r="AM22" i="11"/>
  <c r="AP30" i="11"/>
  <c r="AM26" i="10"/>
  <c r="AM12" i="10"/>
  <c r="AM37" i="10"/>
  <c r="AI31" i="10"/>
  <c r="AH13" i="10"/>
  <c r="AM19" i="10"/>
  <c r="AM33" i="10"/>
  <c r="AG37" i="10"/>
  <c r="AM25" i="10"/>
  <c r="AK38" i="10"/>
  <c r="AH37" i="10"/>
  <c r="AI41" i="10"/>
  <c r="AI21" i="10"/>
  <c r="AH31" i="10"/>
  <c r="AH36" i="10"/>
  <c r="AH41" i="10"/>
  <c r="AI19" i="10"/>
  <c r="AE26" i="9"/>
  <c r="AC37" i="9"/>
  <c r="AD24" i="9"/>
  <c r="AD19" i="9"/>
  <c r="AD23" i="9"/>
  <c r="AJ18" i="8"/>
  <c r="AJ13" i="8"/>
  <c r="AJ19" i="8"/>
  <c r="AF37" i="8"/>
  <c r="AF20" i="8"/>
  <c r="AH24" i="8"/>
  <c r="AF41" i="8"/>
  <c r="AG19" i="8"/>
  <c r="AF19" i="8"/>
  <c r="AG37" i="8"/>
  <c r="AF23" i="8"/>
  <c r="AF40" i="8"/>
  <c r="AJ30" i="8"/>
  <c r="AH30" i="8"/>
  <c r="AF33" i="8"/>
  <c r="AH14" i="8"/>
  <c r="AF36" i="8"/>
  <c r="AK24" i="8"/>
  <c r="AF38" i="8"/>
  <c r="AH37" i="8"/>
  <c r="AH36" i="8"/>
  <c r="AH12" i="8"/>
  <c r="AK41" i="8"/>
  <c r="AF13" i="8"/>
  <c r="AH19" i="8"/>
  <c r="AH40" i="8"/>
  <c r="AF26" i="8"/>
  <c r="AH20" i="8"/>
  <c r="AF21" i="8"/>
  <c r="AJ21" i="8"/>
  <c r="AH17" i="8"/>
  <c r="AF39" i="8"/>
  <c r="AK36" i="7"/>
  <c r="AG38" i="7"/>
  <c r="AG39" i="7"/>
  <c r="AG36" i="7"/>
  <c r="AG41" i="7"/>
  <c r="AM37" i="6"/>
  <c r="AV40" i="6"/>
  <c r="AP32" i="6"/>
  <c r="AQ37" i="6"/>
  <c r="AP38" i="6"/>
  <c r="AV28" i="6"/>
  <c r="AN12" i="6"/>
  <c r="AQ40" i="6"/>
  <c r="AV38" i="6"/>
  <c r="AV24" i="6"/>
  <c r="AN13" i="6"/>
  <c r="AN35" i="6"/>
  <c r="AN36" i="6"/>
  <c r="AM39" i="6"/>
  <c r="AU33" i="6"/>
  <c r="AM16" i="6"/>
  <c r="AV26" i="6"/>
  <c r="AM21" i="6"/>
  <c r="AP19" i="6"/>
  <c r="AN38" i="6"/>
  <c r="AV20" i="6"/>
  <c r="AW20" i="5"/>
  <c r="AW32" i="5"/>
  <c r="AV32" i="5"/>
  <c r="AO33" i="5"/>
  <c r="AO17" i="5"/>
  <c r="AO36" i="5"/>
  <c r="AW19" i="5"/>
  <c r="AW31" i="5"/>
  <c r="AV31" i="5"/>
  <c r="AW17" i="5"/>
  <c r="AO30" i="5"/>
  <c r="AV14" i="5"/>
  <c r="AS22" i="5"/>
  <c r="AS36" i="5"/>
  <c r="AR35" i="5"/>
  <c r="AS18" i="5"/>
  <c r="AV22" i="5"/>
  <c r="AN29" i="5"/>
  <c r="AS12" i="5"/>
  <c r="AT37" i="5"/>
  <c r="AN38" i="5"/>
  <c r="AV39" i="5"/>
  <c r="AO26" i="5"/>
  <c r="AV38" i="5"/>
  <c r="AV28" i="5"/>
  <c r="AO32" i="5"/>
  <c r="AW11" i="5"/>
  <c r="AO41" i="5"/>
  <c r="AS21" i="5"/>
  <c r="AV20" i="5"/>
  <c r="AV33" i="5"/>
  <c r="AR38" i="5"/>
  <c r="AV16" i="5"/>
  <c r="AS16" i="5"/>
  <c r="AR37" i="5"/>
  <c r="AO39" i="5"/>
  <c r="AO38" i="5"/>
  <c r="AT22" i="4"/>
  <c r="AN31" i="4"/>
  <c r="AS41" i="4"/>
  <c r="AO34" i="4"/>
  <c r="AN22" i="4"/>
  <c r="AO29" i="4"/>
  <c r="AU37" i="4"/>
  <c r="AU26" i="4"/>
  <c r="AU38" i="4"/>
  <c r="AW15" i="4"/>
  <c r="AW24" i="4"/>
  <c r="AW36" i="4"/>
  <c r="AN41" i="4"/>
  <c r="AW33" i="4"/>
  <c r="AW37" i="4"/>
  <c r="AS17" i="4"/>
  <c r="AW34" i="4"/>
  <c r="AW39" i="4"/>
  <c r="AW25" i="4"/>
  <c r="AO26" i="3"/>
  <c r="AN38" i="3"/>
  <c r="AN17" i="3"/>
  <c r="AN14" i="3"/>
  <c r="AN34" i="3"/>
  <c r="AQ18" i="3"/>
  <c r="AN23" i="3"/>
  <c r="AN13" i="3"/>
  <c r="AT40" i="3"/>
  <c r="AO20" i="3"/>
  <c r="AT22" i="3"/>
  <c r="AO17" i="3"/>
  <c r="AO34" i="3"/>
  <c r="AT26" i="3"/>
  <c r="AT13" i="3"/>
  <c r="AT38" i="3"/>
  <c r="AT19" i="3"/>
  <c r="AT35" i="3"/>
  <c r="AP18" i="3"/>
  <c r="AP14" i="3"/>
  <c r="AT23" i="3"/>
  <c r="AP37" i="2"/>
  <c r="AP38" i="2"/>
  <c r="AR31" i="2"/>
  <c r="AR41" i="2"/>
  <c r="AR14" i="2"/>
  <c r="AP35" i="2"/>
  <c r="AR25" i="2"/>
  <c r="AJ23" i="2"/>
  <c r="AP19" i="2"/>
  <c r="AO39" i="2"/>
  <c r="AN23" i="2"/>
  <c r="AN12" i="2"/>
  <c r="AP18" i="2"/>
  <c r="AP24" i="2"/>
  <c r="AR21" i="2"/>
  <c r="AR38" i="2"/>
  <c r="AR24" i="2"/>
  <c r="AJ17" i="2"/>
  <c r="AP13" i="2"/>
  <c r="AP40" i="2"/>
  <c r="AP26" i="2"/>
  <c r="AP39" i="2"/>
  <c r="AR19" i="2"/>
  <c r="AO36" i="2"/>
  <c r="AP41" i="2"/>
  <c r="AK21" i="2"/>
  <c r="AR22" i="2"/>
  <c r="AP21" i="2"/>
  <c r="AJ24" i="2"/>
  <c r="AP22" i="2"/>
  <c r="AQ32" i="1"/>
  <c r="AP14" i="1"/>
  <c r="AP31" i="1"/>
  <c r="AP30" i="1"/>
  <c r="AV37" i="1"/>
  <c r="AV25" i="1"/>
  <c r="AQ20" i="1"/>
  <c r="AR36" i="1"/>
  <c r="AU21" i="1"/>
  <c r="AV19" i="1"/>
  <c r="AQ40" i="1"/>
  <c r="AV23" i="1"/>
  <c r="AV16" i="1"/>
  <c r="AP36" i="1"/>
  <c r="AP25" i="11"/>
  <c r="AP35" i="11"/>
  <c r="AP32" i="11"/>
  <c r="AP15" i="11"/>
  <c r="AP29" i="11"/>
  <c r="AP16" i="11"/>
  <c r="AP13" i="11"/>
  <c r="AN30" i="11"/>
  <c r="AN17" i="11"/>
  <c r="AN38" i="11"/>
  <c r="AM30" i="11"/>
  <c r="AM21" i="11"/>
  <c r="AM26" i="11"/>
  <c r="AM19" i="11"/>
  <c r="AK16" i="11"/>
  <c r="AK39" i="11"/>
  <c r="AJ13" i="11"/>
  <c r="AJ26" i="11"/>
  <c r="AJ41" i="11"/>
  <c r="AJ36" i="11"/>
  <c r="AJ30" i="11"/>
  <c r="AJ28" i="11"/>
  <c r="AJ20" i="11"/>
  <c r="AJ37" i="11"/>
  <c r="AJ18" i="11"/>
  <c r="AJ22" i="11"/>
  <c r="AE19" i="9"/>
  <c r="AE38" i="9"/>
  <c r="AD39" i="9"/>
  <c r="AC36" i="9"/>
  <c r="AC41" i="9"/>
  <c r="AE24" i="9"/>
  <c r="AE23" i="9"/>
  <c r="AF36" i="9"/>
  <c r="AC23" i="9"/>
  <c r="AE22" i="9"/>
  <c r="AC19" i="9"/>
  <c r="AE36" i="9"/>
  <c r="AD37" i="9"/>
  <c r="AD36" i="9"/>
  <c r="AC24" i="9"/>
  <c r="AE21" i="9"/>
  <c r="AE41" i="9"/>
  <c r="AE18" i="9"/>
  <c r="AG39" i="8"/>
  <c r="AK40" i="10"/>
  <c r="AM40" i="10"/>
  <c r="AK41" i="10"/>
  <c r="AG40" i="10"/>
  <c r="AK21" i="10"/>
  <c r="AM36" i="10"/>
  <c r="AK37" i="10"/>
  <c r="AK31" i="10"/>
  <c r="AG31" i="10"/>
  <c r="AK23" i="10"/>
  <c r="AK18" i="10"/>
  <c r="AG18" i="10"/>
  <c r="AG26" i="10"/>
  <c r="AF38" i="10"/>
  <c r="AG21" i="10"/>
  <c r="AK26" i="10"/>
  <c r="AK12" i="8"/>
  <c r="AG13" i="8"/>
  <c r="AK26" i="8"/>
  <c r="AK38" i="8"/>
  <c r="AK17" i="8"/>
  <c r="AK36" i="8"/>
  <c r="AF18" i="8"/>
  <c r="AK14" i="8"/>
  <c r="AK33" i="8"/>
  <c r="AG41" i="8"/>
  <c r="AG22" i="8"/>
  <c r="AG25" i="8"/>
  <c r="AK21" i="8"/>
  <c r="AK20" i="8"/>
  <c r="AK23" i="8"/>
  <c r="AK39" i="8"/>
  <c r="AG17" i="8"/>
  <c r="AH41" i="8"/>
  <c r="AK37" i="7"/>
  <c r="AK40" i="7"/>
  <c r="AK38" i="7"/>
  <c r="AK23" i="7"/>
  <c r="AK39" i="7"/>
  <c r="AK18" i="7"/>
  <c r="AI41" i="7"/>
  <c r="AI24" i="7"/>
  <c r="AI21" i="7"/>
  <c r="AI19" i="7"/>
  <c r="AI13" i="7"/>
  <c r="AI18" i="7"/>
  <c r="AH36" i="7"/>
  <c r="AH38" i="7"/>
  <c r="AH41" i="7"/>
  <c r="AH21" i="7"/>
  <c r="AH22" i="7"/>
  <c r="AH24" i="7"/>
  <c r="AH18" i="7"/>
  <c r="AH13" i="7"/>
  <c r="AM14" i="6"/>
  <c r="AM40" i="6"/>
  <c r="AM13" i="6"/>
  <c r="AM28" i="6"/>
  <c r="AM18" i="6"/>
  <c r="AG13" i="7"/>
  <c r="AG43" i="7" s="1"/>
  <c r="AG26" i="7"/>
  <c r="AF13" i="7"/>
  <c r="AF21" i="7"/>
  <c r="AF36" i="7"/>
  <c r="AF23" i="7"/>
  <c r="AF24" i="7"/>
  <c r="AF19" i="7"/>
  <c r="AF37" i="7"/>
  <c r="AF26" i="7"/>
  <c r="AF39" i="7"/>
  <c r="AO38" i="6"/>
  <c r="AV25" i="6"/>
  <c r="AQ26" i="6"/>
  <c r="AN18" i="6"/>
  <c r="AV31" i="6"/>
  <c r="AV29" i="6"/>
  <c r="AN22" i="6"/>
  <c r="AV30" i="6"/>
  <c r="AR15" i="6"/>
  <c r="AT21" i="6"/>
  <c r="AT13" i="6"/>
  <c r="AU26" i="6"/>
  <c r="AR39" i="6"/>
  <c r="AR19" i="6"/>
  <c r="AR22" i="6"/>
  <c r="AQ23" i="6"/>
  <c r="AR28" i="6"/>
  <c r="AN17" i="6"/>
  <c r="AO35" i="6"/>
  <c r="AT20" i="6"/>
  <c r="AS21" i="6"/>
  <c r="AQ41" i="6"/>
  <c r="AS34" i="6"/>
  <c r="AV32" i="6"/>
  <c r="AU39" i="6"/>
  <c r="AN20" i="6"/>
  <c r="AV13" i="6"/>
  <c r="AV33" i="6"/>
  <c r="AU11" i="6"/>
  <c r="AV19" i="6"/>
  <c r="AV11" i="6"/>
  <c r="AT15" i="6"/>
  <c r="AO29" i="6"/>
  <c r="AQ20" i="6"/>
  <c r="AQ35" i="6"/>
  <c r="AS15" i="6"/>
  <c r="AS17" i="6"/>
  <c r="AT35" i="6"/>
  <c r="AQ17" i="6"/>
  <c r="AS25" i="6"/>
  <c r="AU27" i="6"/>
  <c r="AQ19" i="6"/>
  <c r="AU31" i="6"/>
  <c r="AQ13" i="6"/>
  <c r="AQ41" i="5"/>
  <c r="AU24" i="5"/>
  <c r="AU18" i="5"/>
  <c r="AU38" i="5"/>
  <c r="AQ39" i="5"/>
  <c r="AQ29" i="5"/>
  <c r="AU33" i="5"/>
  <c r="AU36" i="5"/>
  <c r="AR33" i="5"/>
  <c r="AU35" i="5"/>
  <c r="AR40" i="5"/>
  <c r="AQ28" i="5"/>
  <c r="AQ13" i="5"/>
  <c r="AS13" i="5"/>
  <c r="AQ40" i="5"/>
  <c r="AQ38" i="5"/>
  <c r="AP19" i="5"/>
  <c r="AU14" i="5"/>
  <c r="AS37" i="5"/>
  <c r="AQ37" i="5"/>
  <c r="AP22" i="5"/>
  <c r="AU26" i="5"/>
  <c r="AU41" i="5"/>
  <c r="AS41" i="5"/>
  <c r="AU32" i="5"/>
  <c r="AU21" i="5"/>
  <c r="AW22" i="5"/>
  <c r="AS25" i="5"/>
  <c r="AU23" i="5"/>
  <c r="AU37" i="5"/>
  <c r="AQ36" i="5"/>
  <c r="AS40" i="5"/>
  <c r="AW36" i="5"/>
  <c r="AV25" i="5"/>
  <c r="AO23" i="5"/>
  <c r="AN17" i="5"/>
  <c r="AN11" i="5"/>
  <c r="AN32" i="5"/>
  <c r="AN24" i="5"/>
  <c r="AU19" i="4"/>
  <c r="AT13" i="4"/>
  <c r="AT28" i="4"/>
  <c r="AT19" i="4"/>
  <c r="AT20" i="4"/>
  <c r="AT23" i="4"/>
  <c r="AT29" i="4"/>
  <c r="AT26" i="4"/>
  <c r="AT16" i="4"/>
  <c r="AT32" i="4"/>
  <c r="AT15" i="4"/>
  <c r="AT38" i="4"/>
  <c r="AS36" i="4"/>
  <c r="AS26" i="4"/>
  <c r="AS20" i="4"/>
  <c r="AR15" i="4"/>
  <c r="AR39" i="4"/>
  <c r="AR13" i="4"/>
  <c r="AR26" i="4"/>
  <c r="AR41" i="4"/>
  <c r="AR14" i="4"/>
  <c r="AR21" i="4"/>
  <c r="AR25" i="4"/>
  <c r="AR23" i="4"/>
  <c r="AR40" i="4"/>
  <c r="AR30" i="4"/>
  <c r="AR35" i="4"/>
  <c r="AR17" i="4"/>
  <c r="AR20" i="4"/>
  <c r="AR19" i="4"/>
  <c r="AQ41" i="4"/>
  <c r="AQ16" i="4"/>
  <c r="AQ36" i="4"/>
  <c r="AQ40" i="4"/>
  <c r="AQ25" i="4"/>
  <c r="AQ33" i="4"/>
  <c r="AQ30" i="4"/>
  <c r="AQ15" i="4"/>
  <c r="AO35" i="4"/>
  <c r="AO16" i="4"/>
  <c r="AO32" i="4"/>
  <c r="AO17" i="4"/>
  <c r="AO37" i="4"/>
  <c r="AO26" i="4"/>
  <c r="AO13" i="4"/>
  <c r="AN11" i="4"/>
  <c r="AN20" i="4"/>
  <c r="AS26" i="3"/>
  <c r="AS39" i="3"/>
  <c r="AS18" i="3"/>
  <c r="AS35" i="3"/>
  <c r="AS24" i="3"/>
  <c r="AS17" i="3"/>
  <c r="AR33" i="3"/>
  <c r="AR21" i="3"/>
  <c r="AR23" i="3"/>
  <c r="AR18" i="3"/>
  <c r="AQ37" i="3"/>
  <c r="AQ22" i="3"/>
  <c r="AQ33" i="3"/>
  <c r="AQ39" i="3"/>
  <c r="AQ24" i="3"/>
  <c r="AQ19" i="3"/>
  <c r="AQ25" i="3"/>
  <c r="AP36" i="3"/>
  <c r="AN30" i="3"/>
  <c r="AN37" i="3"/>
  <c r="AN20" i="3"/>
  <c r="AN40" i="3"/>
  <c r="AN25" i="3"/>
  <c r="AN12" i="3"/>
  <c r="AO38" i="2"/>
  <c r="AO20" i="2"/>
  <c r="AO24" i="2"/>
  <c r="AO37" i="2"/>
  <c r="AO13" i="2"/>
  <c r="AO23" i="2"/>
  <c r="AO17" i="2"/>
  <c r="AN30" i="2"/>
  <c r="AN37" i="2"/>
  <c r="AM26" i="2"/>
  <c r="AL39" i="2"/>
  <c r="AL30" i="2"/>
  <c r="AL23" i="2"/>
  <c r="AL16" i="2"/>
  <c r="AL38" i="2"/>
  <c r="AK22" i="2"/>
  <c r="AJ22" i="2"/>
  <c r="AV38" i="1"/>
  <c r="AV26" i="1"/>
  <c r="AV36" i="1"/>
  <c r="AV15" i="1"/>
  <c r="AV33" i="1"/>
  <c r="AU14" i="1"/>
  <c r="AU27" i="1"/>
  <c r="AU12" i="1"/>
  <c r="AU20" i="1"/>
  <c r="AU18" i="1"/>
  <c r="AU26" i="1"/>
  <c r="AU29" i="1"/>
  <c r="AU15" i="1"/>
  <c r="AU36" i="1"/>
  <c r="AU33" i="1"/>
  <c r="AU24" i="1"/>
  <c r="AU39" i="1"/>
  <c r="AU35" i="1"/>
  <c r="AU41" i="1"/>
  <c r="AU23" i="1"/>
  <c r="AT16" i="1"/>
  <c r="AT21" i="1"/>
  <c r="AT37" i="1"/>
  <c r="AT30" i="1"/>
  <c r="AT25" i="1"/>
  <c r="AT40" i="1"/>
  <c r="AT22" i="1"/>
  <c r="AR15" i="1"/>
  <c r="AR40" i="1"/>
  <c r="AR24" i="1"/>
  <c r="AR22" i="1"/>
  <c r="AI20" i="8"/>
  <c r="AI23" i="8"/>
  <c r="AI26" i="8"/>
  <c r="AI17" i="8"/>
  <c r="AI41" i="8"/>
  <c r="AI38" i="8"/>
  <c r="AI36" i="8"/>
  <c r="AI25" i="8"/>
  <c r="AI30" i="8"/>
  <c r="AI22" i="8"/>
  <c r="AI21" i="8"/>
  <c r="AI37" i="8"/>
  <c r="AI33" i="8"/>
  <c r="AI24" i="8"/>
  <c r="AI19" i="8"/>
  <c r="AI18" i="8"/>
  <c r="AI39" i="8"/>
  <c r="AI40" i="8"/>
  <c r="AS24" i="1"/>
  <c r="AJ31" i="10"/>
  <c r="AJ19" i="10"/>
  <c r="AJ13" i="10"/>
  <c r="AJ21" i="10"/>
  <c r="AJ23" i="10"/>
  <c r="AJ40" i="10"/>
  <c r="AJ26" i="10"/>
  <c r="AJ36" i="10"/>
  <c r="AJ38" i="10"/>
  <c r="AJ41" i="10"/>
  <c r="AJ37" i="10"/>
  <c r="AJ36" i="7"/>
  <c r="AJ19" i="7"/>
  <c r="AJ39" i="7"/>
  <c r="AJ13" i="7"/>
  <c r="AJ24" i="7"/>
  <c r="AJ41" i="7"/>
  <c r="AJ18" i="7"/>
  <c r="AJ26" i="7"/>
  <c r="AJ23" i="7"/>
  <c r="AT12" i="5"/>
  <c r="AM40" i="3"/>
  <c r="AM28" i="3"/>
  <c r="AM19" i="3"/>
  <c r="AM37" i="3"/>
  <c r="AM22" i="3"/>
  <c r="AM13" i="3"/>
  <c r="AM25" i="3"/>
  <c r="AM20" i="3"/>
  <c r="AM29" i="3"/>
  <c r="AM41" i="3"/>
  <c r="AM14" i="3"/>
  <c r="AM24" i="3"/>
  <c r="AM30" i="3"/>
  <c r="AM39" i="3"/>
  <c r="AM38" i="3"/>
  <c r="AM23" i="3"/>
  <c r="AM35" i="3"/>
  <c r="AM12" i="3"/>
  <c r="AM17" i="3"/>
  <c r="AM26" i="3"/>
  <c r="AM21" i="3"/>
  <c r="AM36" i="3"/>
  <c r="AU12" i="4"/>
  <c r="AU33" i="4"/>
  <c r="AU21" i="4"/>
  <c r="AU15" i="4"/>
  <c r="AU39" i="4"/>
  <c r="AU36" i="4"/>
  <c r="AU18" i="4"/>
  <c r="AU24" i="4"/>
  <c r="AU30" i="4"/>
  <c r="AU31" i="4"/>
  <c r="AU32" i="4"/>
  <c r="AU41" i="4"/>
  <c r="AU28" i="4"/>
  <c r="AU40" i="4"/>
  <c r="AU34" i="4"/>
  <c r="AU23" i="4"/>
  <c r="AU20" i="4"/>
  <c r="AU22" i="4"/>
  <c r="AU35" i="4"/>
  <c r="AU16" i="4"/>
  <c r="AU17" i="4"/>
  <c r="AU25" i="4"/>
  <c r="AU14" i="4"/>
  <c r="AS25" i="1"/>
  <c r="AU29" i="4"/>
  <c r="AT19" i="5"/>
  <c r="AT22" i="5"/>
  <c r="AT16" i="5"/>
  <c r="AT39" i="5"/>
  <c r="AT28" i="5"/>
  <c r="AT25" i="5"/>
  <c r="AT32" i="5"/>
  <c r="AT26" i="5"/>
  <c r="AT30" i="5"/>
  <c r="AT17" i="5"/>
  <c r="AT41" i="5"/>
  <c r="AT20" i="5"/>
  <c r="AT13" i="5"/>
  <c r="AT23" i="5"/>
  <c r="AT33" i="5"/>
  <c r="AT24" i="5"/>
  <c r="AT21" i="5"/>
  <c r="AT35" i="5"/>
  <c r="AT40" i="5"/>
  <c r="AT34" i="5"/>
  <c r="AT18" i="5"/>
  <c r="AJ21" i="7"/>
  <c r="AT29" i="5"/>
  <c r="AS15" i="1"/>
  <c r="AS28" i="1"/>
  <c r="AS41" i="1"/>
  <c r="AS29" i="1"/>
  <c r="AS23" i="1"/>
  <c r="AS38" i="1"/>
  <c r="AS17" i="1"/>
  <c r="AS32" i="1"/>
  <c r="AS26" i="1"/>
  <c r="AS20" i="1"/>
  <c r="AS14" i="1"/>
  <c r="AS35" i="1"/>
  <c r="AS37" i="1"/>
  <c r="AS39" i="1"/>
  <c r="AS36" i="1"/>
  <c r="AS34" i="1"/>
  <c r="AS19" i="1"/>
  <c r="AS31" i="1"/>
  <c r="AS18" i="1"/>
  <c r="AS30" i="1"/>
  <c r="AS13" i="1"/>
  <c r="AS16" i="1"/>
  <c r="AS40" i="1"/>
  <c r="AS21" i="1"/>
  <c r="AS33" i="1"/>
  <c r="AK17" i="11"/>
  <c r="AK29" i="11"/>
  <c r="AK23" i="11"/>
  <c r="AK35" i="11"/>
  <c r="AK18" i="11"/>
  <c r="AK24" i="11"/>
  <c r="AK40" i="11"/>
  <c r="AK19" i="11"/>
  <c r="AK32" i="11"/>
  <c r="AK21" i="11"/>
  <c r="AK22" i="11"/>
  <c r="AK38" i="11"/>
  <c r="AK13" i="11"/>
  <c r="AK26" i="11"/>
  <c r="AK41" i="11"/>
  <c r="AK33" i="11"/>
  <c r="AK30" i="11"/>
  <c r="AT36" i="5"/>
  <c r="AP21" i="5"/>
  <c r="AP37" i="5"/>
  <c r="AP33" i="5"/>
  <c r="AP34" i="5"/>
  <c r="AP30" i="5"/>
  <c r="AP24" i="5"/>
  <c r="AP18" i="5"/>
  <c r="AP26" i="5"/>
  <c r="AP40" i="5"/>
  <c r="AP17" i="5"/>
  <c r="AP38" i="5"/>
  <c r="AP12" i="5"/>
  <c r="AP32" i="5"/>
  <c r="AP36" i="5"/>
  <c r="AP25" i="5"/>
  <c r="AP39" i="5"/>
  <c r="AP28" i="5"/>
  <c r="AP35" i="5"/>
  <c r="AP41" i="5"/>
  <c r="AP23" i="5"/>
  <c r="AP14" i="5"/>
  <c r="AP16" i="5"/>
  <c r="AM33" i="3"/>
  <c r="AU15" i="3"/>
  <c r="AU36" i="3"/>
  <c r="AU21" i="3"/>
  <c r="AU30" i="3"/>
  <c r="AU12" i="3"/>
  <c r="AU39" i="3"/>
  <c r="AU18" i="3"/>
  <c r="AU33" i="3"/>
  <c r="AU27" i="3"/>
  <c r="AU24" i="3"/>
  <c r="AU26" i="3"/>
  <c r="AU40" i="3"/>
  <c r="AU20" i="3"/>
  <c r="AU34" i="3"/>
  <c r="AU19" i="3"/>
  <c r="AU35" i="3"/>
  <c r="AU29" i="3"/>
  <c r="AU38" i="3"/>
  <c r="AU11" i="3"/>
  <c r="AU37" i="3"/>
  <c r="AU16" i="3"/>
  <c r="AU41" i="3"/>
  <c r="AU31" i="3"/>
  <c r="AU22" i="3"/>
  <c r="AU17" i="3"/>
  <c r="AU25" i="3"/>
  <c r="AU32" i="3"/>
  <c r="AU23" i="3"/>
  <c r="AL30" i="11"/>
  <c r="AL18" i="11"/>
  <c r="AL19" i="11"/>
  <c r="AL36" i="11"/>
  <c r="AL22" i="11"/>
  <c r="AL21" i="11"/>
  <c r="AL29" i="11"/>
  <c r="AL32" i="11"/>
  <c r="AL39" i="11"/>
  <c r="AL38" i="11"/>
  <c r="AL16" i="11"/>
  <c r="AL23" i="11"/>
  <c r="AL33" i="11"/>
  <c r="AL41" i="11"/>
  <c r="AL17" i="11"/>
  <c r="AL35" i="11"/>
  <c r="AL24" i="11"/>
  <c r="AL20" i="11"/>
  <c r="AL13" i="11"/>
  <c r="AL40" i="11"/>
  <c r="AF43" i="4"/>
  <c r="AP12" i="4" s="1"/>
  <c r="AL26" i="11"/>
  <c r="AK20" i="11"/>
  <c r="AL37" i="11"/>
  <c r="AF21" i="10"/>
  <c r="AF24" i="10"/>
  <c r="AF36" i="10"/>
  <c r="AF40" i="10"/>
  <c r="AF23" i="10"/>
  <c r="AF37" i="10"/>
  <c r="AF31" i="10"/>
  <c r="AF19" i="10"/>
  <c r="AF13" i="10"/>
  <c r="AF41" i="10"/>
  <c r="AW11" i="6"/>
  <c r="AT14" i="5"/>
  <c r="AO26" i="6"/>
  <c r="AN28" i="5"/>
  <c r="AN25" i="5"/>
  <c r="AN19" i="5"/>
  <c r="AN22" i="5"/>
  <c r="AN31" i="5"/>
  <c r="AN16" i="5"/>
  <c r="AP16" i="1"/>
  <c r="AM22" i="2"/>
  <c r="AP39" i="1"/>
  <c r="AK36" i="10"/>
  <c r="AN37" i="6"/>
  <c r="AN40" i="6"/>
  <c r="AN25" i="6"/>
  <c r="AS41" i="6"/>
  <c r="AS38" i="6"/>
  <c r="AS35" i="6"/>
  <c r="AS20" i="6"/>
  <c r="AS26" i="6"/>
  <c r="AK41" i="7"/>
  <c r="AK22" i="7"/>
  <c r="AK19" i="7"/>
  <c r="AR41" i="6"/>
  <c r="AR38" i="6"/>
  <c r="AR35" i="6"/>
  <c r="AR17" i="6"/>
  <c r="AR20" i="6"/>
  <c r="AR32" i="6"/>
  <c r="AR26" i="6"/>
  <c r="AT26" i="6"/>
  <c r="AS19" i="6"/>
  <c r="AR12" i="6"/>
  <c r="AD43" i="7"/>
  <c r="AU23" i="6"/>
  <c r="AR18" i="6"/>
  <c r="AS32" i="6"/>
  <c r="AO14" i="6"/>
  <c r="AD13" i="9"/>
  <c r="AO41" i="6"/>
  <c r="AN29" i="6"/>
  <c r="AO21" i="6"/>
  <c r="AO17" i="6"/>
  <c r="AK26" i="7"/>
  <c r="AS29" i="6"/>
  <c r="AO22" i="6"/>
  <c r="AN34" i="5"/>
  <c r="AR24" i="5"/>
  <c r="AR19" i="5"/>
  <c r="AU20" i="6"/>
  <c r="AN41" i="6"/>
  <c r="AN21" i="6"/>
  <c r="AD18" i="9"/>
  <c r="AH23" i="7"/>
  <c r="AS24" i="6"/>
  <c r="AM15" i="6"/>
  <c r="AL43" i="3"/>
  <c r="AV11" i="3" s="1"/>
  <c r="AM41" i="2"/>
  <c r="AS21" i="4"/>
  <c r="AW29" i="4"/>
  <c r="AW26" i="4"/>
  <c r="AW20" i="4"/>
  <c r="AW14" i="4"/>
  <c r="AW11" i="4"/>
  <c r="AW32" i="4"/>
  <c r="AW35" i="4"/>
  <c r="AW17" i="4"/>
  <c r="AW23" i="4"/>
  <c r="AP39" i="3"/>
  <c r="AR37" i="3"/>
  <c r="AR22" i="3"/>
  <c r="AK39" i="2"/>
  <c r="AN13" i="5"/>
  <c r="AN40" i="4"/>
  <c r="AS33" i="4"/>
  <c r="AS29" i="4"/>
  <c r="AN23" i="4"/>
  <c r="AO36" i="4"/>
  <c r="AO30" i="4"/>
  <c r="AO24" i="4"/>
  <c r="AO18" i="4"/>
  <c r="AO33" i="4"/>
  <c r="AO12" i="4"/>
  <c r="AO21" i="4"/>
  <c r="AO39" i="4"/>
  <c r="AO15" i="4"/>
  <c r="AK41" i="2"/>
  <c r="AM35" i="2"/>
  <c r="AU13" i="5"/>
  <c r="AU22" i="5"/>
  <c r="AU28" i="5"/>
  <c r="AU19" i="5"/>
  <c r="AU40" i="5"/>
  <c r="AO38" i="4"/>
  <c r="AN29" i="4"/>
  <c r="AP33" i="3"/>
  <c r="AK38" i="2"/>
  <c r="AN43" i="1"/>
  <c r="AO16" i="6"/>
  <c r="AN38" i="4"/>
  <c r="AN19" i="6"/>
  <c r="AN25" i="4"/>
  <c r="AS18" i="4"/>
  <c r="AR31" i="4"/>
  <c r="AR16" i="4"/>
  <c r="AR28" i="4"/>
  <c r="AR22" i="4"/>
  <c r="AS23" i="3"/>
  <c r="AM33" i="1"/>
  <c r="AL37" i="2"/>
  <c r="AV39" i="1"/>
  <c r="AV18" i="1"/>
  <c r="AV30" i="1"/>
  <c r="AV24" i="1"/>
  <c r="AV12" i="1"/>
  <c r="AS23" i="6"/>
  <c r="AW21" i="4"/>
  <c r="AW12" i="4"/>
  <c r="AR28" i="2"/>
  <c r="AV41" i="1"/>
  <c r="AP38" i="1"/>
  <c r="AM34" i="1"/>
  <c r="AM22" i="1"/>
  <c r="AR41" i="1"/>
  <c r="AR26" i="1"/>
  <c r="AR32" i="1"/>
  <c r="AR20" i="1"/>
  <c r="AR35" i="1"/>
  <c r="AM30" i="1"/>
  <c r="AU13" i="4"/>
  <c r="AN39" i="3"/>
  <c r="AN24" i="3"/>
  <c r="AN18" i="3"/>
  <c r="AN36" i="3"/>
  <c r="AN21" i="3"/>
  <c r="AP37" i="1"/>
  <c r="AQ17" i="1"/>
  <c r="AR28" i="1"/>
  <c r="AV14" i="1"/>
  <c r="AO14" i="5"/>
  <c r="AS38" i="3"/>
  <c r="AN19" i="2"/>
  <c r="AM36" i="1"/>
  <c r="AR31" i="1"/>
  <c r="AP28" i="1"/>
  <c r="AQ39" i="4"/>
  <c r="AO35" i="2"/>
  <c r="AK20" i="2"/>
  <c r="AK13" i="2"/>
  <c r="AR24" i="4"/>
  <c r="AT36" i="3"/>
  <c r="AT21" i="3"/>
  <c r="AT12" i="3"/>
  <c r="AT24" i="3"/>
  <c r="AT39" i="3"/>
  <c r="AT18" i="3"/>
  <c r="AK36" i="2"/>
  <c r="AU38" i="1"/>
  <c r="AO40" i="1"/>
  <c r="AO34" i="1"/>
  <c r="AO28" i="1"/>
  <c r="AO22" i="1"/>
  <c r="AO16" i="1"/>
  <c r="AO37" i="1"/>
  <c r="AO31" i="1"/>
  <c r="AO25" i="1"/>
  <c r="AO19" i="1"/>
  <c r="AO13" i="1"/>
  <c r="AR20" i="2"/>
  <c r="AP25" i="1"/>
  <c r="AP41" i="3"/>
  <c r="AR29" i="1"/>
  <c r="AR40" i="3"/>
  <c r="AV27" i="1"/>
  <c r="AQ38" i="4"/>
  <c r="AO18" i="6"/>
  <c r="AU14" i="6"/>
  <c r="AT29" i="6"/>
  <c r="AU17" i="6"/>
  <c r="AT41" i="6"/>
  <c r="AQ13" i="4"/>
  <c r="AK30" i="2"/>
  <c r="AK37" i="2"/>
  <c r="AK24" i="2"/>
  <c r="AK17" i="2"/>
  <c r="AK18" i="2"/>
  <c r="AN12" i="5"/>
  <c r="AU16" i="6"/>
  <c r="AQ31" i="4"/>
  <c r="AM41" i="1"/>
  <c r="AM35" i="1"/>
  <c r="AM26" i="1"/>
  <c r="AM20" i="1"/>
  <c r="AM14" i="1"/>
  <c r="AM29" i="1"/>
  <c r="AM23" i="1"/>
  <c r="AM17" i="1"/>
  <c r="AM38" i="1"/>
  <c r="AM32" i="1"/>
  <c r="AP29" i="1"/>
  <c r="AM38" i="2"/>
  <c r="AM13" i="2"/>
  <c r="AM19" i="2"/>
  <c r="AP23" i="3"/>
  <c r="AP28" i="3"/>
  <c r="AN23" i="11"/>
  <c r="AN13" i="11"/>
  <c r="AN35" i="11"/>
  <c r="AM41" i="11"/>
  <c r="AM37" i="11"/>
  <c r="AM39" i="11"/>
  <c r="AM35" i="11"/>
  <c r="AN24" i="11"/>
  <c r="AM18" i="11"/>
  <c r="AP40" i="11"/>
  <c r="AP38" i="11"/>
  <c r="AP22" i="11"/>
  <c r="AO39" i="11"/>
  <c r="AO21" i="11"/>
  <c r="AH26" i="10"/>
  <c r="AH23" i="10"/>
  <c r="AP34" i="11"/>
  <c r="AP24" i="11"/>
  <c r="AG36" i="10"/>
  <c r="AO16" i="11"/>
  <c r="AO22" i="11"/>
  <c r="AG19" i="10"/>
  <c r="AP17" i="11"/>
  <c r="AM28" i="10"/>
  <c r="AM16" i="10"/>
  <c r="AP12" i="11"/>
  <c r="AM30" i="10"/>
  <c r="AM21" i="10"/>
  <c r="AG24" i="10"/>
  <c r="AM16" i="11"/>
  <c r="AM13" i="10"/>
  <c r="AI26" i="10"/>
  <c r="AD33" i="9"/>
  <c r="AS39" i="6"/>
  <c r="AI13" i="8"/>
  <c r="AS36" i="6"/>
  <c r="AM35" i="6"/>
  <c r="AM41" i="6"/>
  <c r="AM38" i="6"/>
  <c r="AE43" i="7"/>
  <c r="AM11" i="7" s="1"/>
  <c r="AS37" i="6"/>
  <c r="AN26" i="6"/>
  <c r="AT18" i="6"/>
  <c r="AN15" i="6"/>
  <c r="AF22" i="9"/>
  <c r="AK21" i="7"/>
  <c r="AT32" i="6"/>
  <c r="AO23" i="6"/>
  <c r="AM32" i="6"/>
  <c r="AT23" i="6"/>
  <c r="AU12" i="6"/>
  <c r="AN37" i="5"/>
  <c r="AG22" i="7"/>
  <c r="AM34" i="6"/>
  <c r="AS28" i="6"/>
  <c r="AR21" i="6"/>
  <c r="AU15" i="6"/>
  <c r="AP39" i="6"/>
  <c r="AP36" i="6"/>
  <c r="AP24" i="6"/>
  <c r="AP15" i="6"/>
  <c r="AP18" i="6"/>
  <c r="AP33" i="6"/>
  <c r="AI26" i="7"/>
  <c r="AM29" i="6"/>
  <c r="AS16" i="6"/>
  <c r="AN18" i="5"/>
  <c r="AN15" i="5"/>
  <c r="AR29" i="6"/>
  <c r="AO20" i="6"/>
  <c r="AV36" i="6"/>
  <c r="AV39" i="6"/>
  <c r="AV18" i="6"/>
  <c r="AV12" i="6"/>
  <c r="AS33" i="6"/>
  <c r="AU18" i="6"/>
  <c r="AR39" i="5"/>
  <c r="AR22" i="5"/>
  <c r="AD17" i="9"/>
  <c r="AM24" i="6"/>
  <c r="AR13" i="6"/>
  <c r="AN40" i="5"/>
  <c r="AL43" i="4"/>
  <c r="AV11" i="4" s="1"/>
  <c r="AS19" i="5"/>
  <c r="AS35" i="4"/>
  <c r="AO14" i="4"/>
  <c r="AS36" i="3"/>
  <c r="AR17" i="3"/>
  <c r="AP12" i="3"/>
  <c r="AL40" i="2"/>
  <c r="AS30" i="5"/>
  <c r="AW40" i="4"/>
  <c r="AQ24" i="4"/>
  <c r="AN16" i="4"/>
  <c r="AS39" i="4"/>
  <c r="AN32" i="4"/>
  <c r="AP30" i="3"/>
  <c r="AR34" i="2"/>
  <c r="AV22" i="6"/>
  <c r="AO19" i="5"/>
  <c r="AO13" i="5"/>
  <c r="AO22" i="5"/>
  <c r="AO16" i="5"/>
  <c r="AO28" i="5"/>
  <c r="AS38" i="4"/>
  <c r="AR33" i="4"/>
  <c r="AR29" i="4"/>
  <c r="AO25" i="4"/>
  <c r="AT14" i="4"/>
  <c r="AQ36" i="3"/>
  <c r="AS30" i="3"/>
  <c r="AQ21" i="3"/>
  <c r="AQ33" i="5"/>
  <c r="AQ35" i="5"/>
  <c r="AQ30" i="5"/>
  <c r="AQ12" i="5"/>
  <c r="AQ24" i="5"/>
  <c r="AQ18" i="5"/>
  <c r="AQ21" i="5"/>
  <c r="AQ32" i="5"/>
  <c r="AR38" i="4"/>
  <c r="AT41" i="4"/>
  <c r="AT18" i="4"/>
  <c r="AR29" i="2"/>
  <c r="AO41" i="2"/>
  <c r="AO30" i="2"/>
  <c r="AO16" i="2"/>
  <c r="AO34" i="2"/>
  <c r="AM21" i="1"/>
  <c r="AM18" i="1"/>
  <c r="AP35" i="1"/>
  <c r="AQ23" i="1"/>
  <c r="AV27" i="6"/>
  <c r="AM23" i="6"/>
  <c r="AQ21" i="4"/>
  <c r="AQ12" i="4"/>
  <c r="AO19" i="2"/>
  <c r="AN40" i="2"/>
  <c r="AN39" i="2"/>
  <c r="AN34" i="2"/>
  <c r="AR37" i="1"/>
  <c r="AQ34" i="1"/>
  <c r="AM28" i="1"/>
  <c r="AQ22" i="1"/>
  <c r="AM16" i="1"/>
  <c r="AM24" i="1"/>
  <c r="AM31" i="1"/>
  <c r="AQ13" i="1"/>
  <c r="AR24" i="3"/>
  <c r="AR26" i="2"/>
  <c r="AP26" i="1"/>
  <c r="AV22" i="1"/>
  <c r="AV17" i="1"/>
  <c r="AS24" i="4"/>
  <c r="AW22" i="4"/>
  <c r="AR39" i="3"/>
  <c r="AN29" i="2"/>
  <c r="AR34" i="1"/>
  <c r="AP38" i="3"/>
  <c r="AK19" i="2"/>
  <c r="AU32" i="1"/>
  <c r="AP23" i="1"/>
  <c r="AP35" i="3"/>
  <c r="AR14" i="1"/>
  <c r="AP20" i="3"/>
  <c r="AP24" i="1"/>
  <c r="AV21" i="1"/>
  <c r="AP21" i="1"/>
  <c r="AR34" i="3"/>
  <c r="AN20" i="2"/>
  <c r="AD43" i="10"/>
  <c r="AB43" i="9"/>
  <c r="AI11" i="9" s="1"/>
  <c r="AO34" i="6"/>
  <c r="AO40" i="6"/>
  <c r="AO37" i="6"/>
  <c r="AT40" i="6"/>
  <c r="AT37" i="6"/>
  <c r="AT22" i="6"/>
  <c r="AU40" i="6"/>
  <c r="AU37" i="6"/>
  <c r="AU34" i="6"/>
  <c r="AU22" i="6"/>
  <c r="AU28" i="6"/>
  <c r="AU13" i="6"/>
  <c r="AU41" i="6"/>
  <c r="AT24" i="6"/>
  <c r="AT19" i="6"/>
  <c r="AR32" i="5"/>
  <c r="AR23" i="5"/>
  <c r="AR17" i="5"/>
  <c r="AR14" i="5"/>
  <c r="AR26" i="5"/>
  <c r="AM15" i="1"/>
  <c r="AM13" i="1"/>
  <c r="AP21" i="3"/>
  <c r="AP32" i="1"/>
  <c r="AM19" i="1"/>
  <c r="AN19" i="4"/>
  <c r="AO19" i="6"/>
  <c r="AN33" i="11"/>
  <c r="AN20" i="11"/>
  <c r="AN21" i="11"/>
  <c r="AN26" i="11"/>
  <c r="AM41" i="10"/>
  <c r="AM11" i="10"/>
  <c r="AM20" i="10"/>
  <c r="AM17" i="10"/>
  <c r="AM14" i="10"/>
  <c r="AM35" i="10"/>
  <c r="AM32" i="10"/>
  <c r="AM38" i="11"/>
  <c r="AN22" i="11"/>
  <c r="AN28" i="11"/>
  <c r="AP20" i="11"/>
  <c r="AO37" i="11"/>
  <c r="AN37" i="11"/>
  <c r="AJ40" i="11"/>
  <c r="AJ17" i="11"/>
  <c r="AJ35" i="11"/>
  <c r="AP33" i="11"/>
  <c r="AO23" i="11"/>
  <c r="AP18" i="11"/>
  <c r="Z43" i="11"/>
  <c r="AI28" i="11" s="1"/>
  <c r="AJ24" i="11"/>
  <c r="AM34" i="10"/>
  <c r="AM29" i="10"/>
  <c r="AM24" i="10"/>
  <c r="AM18" i="10"/>
  <c r="AI40" i="10"/>
  <c r="AM27" i="10"/>
  <c r="AD41" i="9"/>
  <c r="AM38" i="10"/>
  <c r="AK13" i="10"/>
  <c r="AK19" i="10"/>
  <c r="AM13" i="11"/>
  <c r="AH21" i="10"/>
  <c r="AH40" i="7"/>
  <c r="AH26" i="7"/>
  <c r="AC39" i="9"/>
  <c r="AC38" i="9"/>
  <c r="AC26" i="9"/>
  <c r="AC21" i="9"/>
  <c r="AK13" i="8"/>
  <c r="AK19" i="8"/>
  <c r="AK31" i="8"/>
  <c r="AK22" i="8"/>
  <c r="AK25" i="8"/>
  <c r="AK40" i="8"/>
  <c r="AK37" i="8"/>
  <c r="AG37" i="7"/>
  <c r="AG40" i="7"/>
  <c r="AG21" i="7"/>
  <c r="AG24" i="7"/>
  <c r="AM31" i="10"/>
  <c r="AK30" i="8"/>
  <c r="AJ31" i="8"/>
  <c r="AJ22" i="8"/>
  <c r="AJ25" i="8"/>
  <c r="AJ37" i="8"/>
  <c r="AJ40" i="8"/>
  <c r="AH39" i="7"/>
  <c r="AF38" i="7"/>
  <c r="AF41" i="7"/>
  <c r="AF18" i="7"/>
  <c r="AF22" i="7"/>
  <c r="AG18" i="8"/>
  <c r="AG30" i="8"/>
  <c r="AG36" i="8"/>
  <c r="AG21" i="8"/>
  <c r="AG12" i="8"/>
  <c r="AG33" i="8"/>
  <c r="AG24" i="8"/>
  <c r="AG20" i="8"/>
  <c r="AS40" i="6"/>
  <c r="AR40" i="6"/>
  <c r="AM36" i="6"/>
  <c r="AI37" i="7"/>
  <c r="AG19" i="7"/>
  <c r="AO36" i="6"/>
  <c r="AU32" i="6"/>
  <c r="AM25" i="6"/>
  <c r="AS18" i="6"/>
  <c r="AN32" i="6"/>
  <c r="AU21" i="6"/>
  <c r="AK24" i="7"/>
  <c r="AN23" i="6"/>
  <c r="AM19" i="6"/>
  <c r="AQ39" i="6"/>
  <c r="AQ36" i="6"/>
  <c r="AQ15" i="6"/>
  <c r="AQ21" i="6"/>
  <c r="AT33" i="6"/>
  <c r="AP26" i="6"/>
  <c r="AP20" i="6"/>
  <c r="AV14" i="6"/>
  <c r="AO28" i="6"/>
  <c r="AV15" i="6"/>
  <c r="AN23" i="5"/>
  <c r="AR18" i="5"/>
  <c r="AT28" i="6"/>
  <c r="AR16" i="6"/>
  <c r="AS23" i="5"/>
  <c r="AS17" i="5"/>
  <c r="AS14" i="5"/>
  <c r="AS29" i="5"/>
  <c r="AS26" i="5"/>
  <c r="AS39" i="5"/>
  <c r="AS32" i="5"/>
  <c r="AM33" i="6"/>
  <c r="AN27" i="5"/>
  <c r="AN21" i="5"/>
  <c r="AR37" i="6"/>
  <c r="AP21" i="6"/>
  <c r="AO12" i="6"/>
  <c r="AS33" i="5"/>
  <c r="AW34" i="5"/>
  <c r="AW33" i="5"/>
  <c r="AW12" i="5"/>
  <c r="AW24" i="5"/>
  <c r="AW18" i="5"/>
  <c r="AW21" i="5"/>
  <c r="AW15" i="5"/>
  <c r="AW41" i="5"/>
  <c r="AW37" i="5"/>
  <c r="AW27" i="5"/>
  <c r="AW38" i="5"/>
  <c r="AW30" i="5"/>
  <c r="AT39" i="6"/>
  <c r="AU17" i="5"/>
  <c r="AO22" i="4"/>
  <c r="AR26" i="3"/>
  <c r="AS21" i="3"/>
  <c r="AS14" i="3"/>
  <c r="AR32" i="2"/>
  <c r="AR12" i="2"/>
  <c r="AR37" i="2"/>
  <c r="AR18" i="2"/>
  <c r="AS38" i="5"/>
  <c r="AN35" i="4"/>
  <c r="AO23" i="4"/>
  <c r="AW18" i="4"/>
  <c r="AS15" i="4"/>
  <c r="AP37" i="3"/>
  <c r="AP24" i="3"/>
  <c r="AL36" i="2"/>
  <c r="AQ37" i="4"/>
  <c r="AM22" i="6"/>
  <c r="AV37" i="5"/>
  <c r="AV30" i="5"/>
  <c r="AV27" i="5"/>
  <c r="AV24" i="5"/>
  <c r="AV18" i="5"/>
  <c r="AV41" i="5"/>
  <c r="AV15" i="5"/>
  <c r="AV40" i="5"/>
  <c r="AV21" i="5"/>
  <c r="AR32" i="4"/>
  <c r="AN28" i="4"/>
  <c r="AQ22" i="4"/>
  <c r="AN17" i="4"/>
  <c r="AR12" i="4"/>
  <c r="AS41" i="3"/>
  <c r="AS29" i="3"/>
  <c r="AS20" i="3"/>
  <c r="AS12" i="3"/>
  <c r="AM40" i="2"/>
  <c r="AP22" i="6"/>
  <c r="AU34" i="5"/>
  <c r="AV23" i="5"/>
  <c r="AT37" i="4"/>
  <c r="AQ28" i="4"/>
  <c r="AR41" i="3"/>
  <c r="AP13" i="3"/>
  <c r="AR40" i="2"/>
  <c r="AR36" i="2"/>
  <c r="AR24" i="6"/>
  <c r="AR41" i="5"/>
  <c r="AW29" i="5"/>
  <c r="AQ16" i="5"/>
  <c r="AR36" i="4"/>
  <c r="AN39" i="4"/>
  <c r="AN18" i="4"/>
  <c r="AP40" i="3"/>
  <c r="AP19" i="3"/>
  <c r="AL22" i="2"/>
  <c r="AL17" i="2"/>
  <c r="AQ38" i="1"/>
  <c r="AV13" i="1"/>
  <c r="AR13" i="1"/>
  <c r="AM37" i="2"/>
  <c r="AP41" i="1"/>
  <c r="AQ19" i="1"/>
  <c r="AQ18" i="6"/>
  <c r="AP26" i="3"/>
  <c r="AO26" i="2"/>
  <c r="AM39" i="1"/>
  <c r="AW26" i="5"/>
  <c r="AR18" i="4"/>
  <c r="AK34" i="2"/>
  <c r="AM18" i="2"/>
  <c r="AH43" i="2"/>
  <c r="AQ11" i="2" s="1"/>
  <c r="AQ28" i="1"/>
  <c r="AQ16" i="1"/>
  <c r="AN35" i="3"/>
  <c r="AR30" i="1"/>
  <c r="AO18" i="2"/>
  <c r="AV32" i="1"/>
  <c r="AU25" i="6"/>
  <c r="AM39" i="2"/>
  <c r="AR15" i="2"/>
  <c r="AV29" i="1"/>
  <c r="AR25" i="1"/>
  <c r="AP22" i="1"/>
  <c r="AU17" i="1"/>
  <c r="AM22" i="10"/>
  <c r="AU30" i="6"/>
  <c r="AW30" i="6" s="1"/>
  <c r="AX30" i="6" s="1"/>
  <c r="H21" i="12" s="1"/>
  <c r="AR37" i="4"/>
  <c r="AO39" i="3"/>
  <c r="AO24" i="3"/>
  <c r="AO18" i="3"/>
  <c r="AO33" i="3"/>
  <c r="AO36" i="3"/>
  <c r="AO21" i="3"/>
  <c r="AO30" i="3"/>
  <c r="AO12" i="3"/>
  <c r="AO29" i="2"/>
  <c r="AR17" i="2"/>
  <c r="AN16" i="6"/>
  <c r="AP34" i="3"/>
  <c r="AO30" i="1"/>
  <c r="AK35" i="2"/>
  <c r="AM17" i="2"/>
  <c r="AV31" i="1"/>
  <c r="AR28" i="3"/>
  <c r="AR23" i="1"/>
  <c r="AP18" i="1"/>
  <c r="AO22" i="2"/>
  <c r="AR38" i="1"/>
  <c r="AP15" i="1"/>
  <c r="AT38" i="6"/>
  <c r="AO13" i="6"/>
  <c r="AN14" i="5"/>
  <c r="AQ35" i="4"/>
  <c r="AQ32" i="4"/>
  <c r="AQ23" i="4"/>
  <c r="AQ17" i="4"/>
  <c r="AQ29" i="4"/>
  <c r="AQ26" i="4"/>
  <c r="AQ20" i="4"/>
  <c r="AQ14" i="4"/>
  <c r="AN36" i="5"/>
  <c r="AN15" i="4"/>
  <c r="AN12" i="4"/>
  <c r="AN21" i="4"/>
  <c r="AN33" i="4"/>
  <c r="AG41" i="10"/>
  <c r="AG23" i="10"/>
  <c r="AN16" i="11"/>
  <c r="AH38" i="10"/>
  <c r="AM15" i="10"/>
  <c r="AG38" i="10"/>
  <c r="AM20" i="11"/>
  <c r="AH24" i="10"/>
  <c r="AD22" i="9"/>
  <c r="AD40" i="9"/>
  <c r="AD21" i="9"/>
  <c r="AH19" i="10"/>
  <c r="AA43" i="9"/>
  <c r="AH11" i="9" s="1"/>
  <c r="AD26" i="9"/>
  <c r="AE43" i="8"/>
  <c r="AD43" i="8"/>
  <c r="AL11" i="8" s="1"/>
  <c r="AF23" i="9"/>
  <c r="AF13" i="9"/>
  <c r="AF24" i="9"/>
  <c r="AU38" i="6"/>
  <c r="AO33" i="6"/>
  <c r="AO39" i="6"/>
  <c r="AN39" i="6"/>
  <c r="AU35" i="6"/>
  <c r="AE39" i="9"/>
  <c r="AR36" i="6"/>
  <c r="AN24" i="6"/>
  <c r="AU29" i="6"/>
  <c r="AS22" i="6"/>
  <c r="AI36" i="7"/>
  <c r="AI23" i="7"/>
  <c r="AI39" i="7"/>
  <c r="AN33" i="6"/>
  <c r="AU24" i="6"/>
  <c r="AN14" i="6"/>
  <c r="AS14" i="6"/>
  <c r="AN35" i="5"/>
  <c r="AN30" i="5"/>
  <c r="AR13" i="5"/>
  <c r="AS19" i="4"/>
  <c r="AS13" i="4"/>
  <c r="AS22" i="4"/>
  <c r="AS16" i="4"/>
  <c r="AS28" i="4"/>
  <c r="AS37" i="4"/>
  <c r="AN28" i="6"/>
  <c r="AR14" i="6"/>
  <c r="AR21" i="5"/>
  <c r="AW41" i="4"/>
  <c r="AO32" i="6"/>
  <c r="AM20" i="6"/>
  <c r="AS12" i="6"/>
  <c r="AN39" i="5"/>
  <c r="AM26" i="6"/>
  <c r="AW28" i="4"/>
  <c r="AN13" i="4"/>
  <c r="AS37" i="3"/>
  <c r="AS25" i="3"/>
  <c r="AS22" i="3"/>
  <c r="AS13" i="3"/>
  <c r="AS28" i="3"/>
  <c r="AS40" i="3"/>
  <c r="AS19" i="3"/>
  <c r="AS34" i="3"/>
  <c r="AL24" i="2"/>
  <c r="AL19" i="2"/>
  <c r="AL18" i="2"/>
  <c r="AL13" i="2"/>
  <c r="AG18" i="7"/>
  <c r="AS24" i="5"/>
  <c r="AO40" i="4"/>
  <c r="AO28" i="4"/>
  <c r="AS23" i="4"/>
  <c r="AQ18" i="4"/>
  <c r="AN14" i="4"/>
  <c r="AR36" i="3"/>
  <c r="AR14" i="3"/>
  <c r="AL41" i="2"/>
  <c r="AQ22" i="6"/>
  <c r="AR36" i="5"/>
  <c r="AN20" i="5"/>
  <c r="AW30" i="4"/>
  <c r="AQ38" i="3"/>
  <c r="AQ26" i="3"/>
  <c r="AQ23" i="3"/>
  <c r="AQ17" i="3"/>
  <c r="AQ14" i="3"/>
  <c r="AQ41" i="3"/>
  <c r="AQ20" i="3"/>
  <c r="AQ35" i="3"/>
  <c r="AR30" i="2"/>
  <c r="AO15" i="6"/>
  <c r="AO18" i="5"/>
  <c r="AO41" i="4"/>
  <c r="AN37" i="4"/>
  <c r="AW27" i="4"/>
  <c r="AT21" i="4"/>
  <c r="AT39" i="4"/>
  <c r="AT40" i="4"/>
  <c r="AT36" i="4"/>
  <c r="AQ40" i="3"/>
  <c r="AR35" i="3"/>
  <c r="AR20" i="3"/>
  <c r="AR12" i="3"/>
  <c r="AR39" i="2"/>
  <c r="AE37" i="9"/>
  <c r="AT17" i="6"/>
  <c r="AU12" i="5"/>
  <c r="AT35" i="4"/>
  <c r="AW38" i="4"/>
  <c r="AK26" i="2"/>
  <c r="AK16" i="2"/>
  <c r="AQ30" i="1"/>
  <c r="AQ39" i="1"/>
  <c r="AQ24" i="1"/>
  <c r="AQ33" i="1"/>
  <c r="AQ21" i="1"/>
  <c r="AQ15" i="1"/>
  <c r="AQ18" i="1"/>
  <c r="AQ36" i="1"/>
  <c r="AP13" i="1"/>
  <c r="AQ31" i="1"/>
  <c r="AR18" i="1"/>
  <c r="AV29" i="5"/>
  <c r="AL21" i="2"/>
  <c r="AP17" i="1"/>
  <c r="AV19" i="5"/>
  <c r="AN27" i="4"/>
  <c r="AW16" i="4"/>
  <c r="AR16" i="2"/>
  <c r="AV40" i="1"/>
  <c r="AV35" i="1"/>
  <c r="AR33" i="1"/>
  <c r="AQ26" i="1"/>
  <c r="AR21" i="1"/>
  <c r="AO37" i="5"/>
  <c r="AQ28" i="3"/>
  <c r="AN17" i="2"/>
  <c r="AM25" i="1"/>
  <c r="AO20" i="4"/>
  <c r="AN16" i="2"/>
  <c r="AV20" i="1"/>
  <c r="AQ24" i="6"/>
  <c r="AN26" i="4"/>
  <c r="AN33" i="3"/>
  <c r="AN22" i="3"/>
  <c r="AM24" i="2"/>
  <c r="AV34" i="1"/>
  <c r="AU40" i="1"/>
  <c r="AU28" i="1"/>
  <c r="AU37" i="1"/>
  <c r="AU34" i="1"/>
  <c r="AU16" i="1"/>
  <c r="AU31" i="1"/>
  <c r="AU25" i="1"/>
  <c r="AU19" i="1"/>
  <c r="AU13" i="1"/>
  <c r="AU22" i="1"/>
  <c r="AV17" i="6"/>
  <c r="AN33" i="5"/>
  <c r="AN24" i="4"/>
  <c r="AW13" i="4"/>
  <c r="AQ41" i="1"/>
  <c r="AN41" i="5"/>
  <c r="AN36" i="4"/>
  <c r="AT17" i="4"/>
  <c r="AO40" i="2"/>
  <c r="AR23" i="2"/>
  <c r="AR11" i="2"/>
  <c r="AQ29" i="1"/>
  <c r="AV17" i="5"/>
  <c r="AR27" i="2"/>
  <c r="AO12" i="2"/>
  <c r="AN26" i="2"/>
  <c r="AR35" i="2"/>
  <c r="AL12" i="2"/>
  <c r="AK12" i="2"/>
  <c r="AR19" i="3"/>
  <c r="AR13" i="2"/>
  <c r="AW27" i="1" l="1"/>
  <c r="AX27" i="1" s="1"/>
  <c r="C18" i="12" s="1"/>
  <c r="AG43" i="9"/>
  <c r="AQ31" i="11"/>
  <c r="AR31" i="11" s="1"/>
  <c r="AS31" i="11" s="1"/>
  <c r="M22" i="12" s="1"/>
  <c r="AQ34" i="11"/>
  <c r="AR34" i="11" s="1"/>
  <c r="AS34" i="11" s="1"/>
  <c r="M25" i="12" s="1"/>
  <c r="AQ14" i="11"/>
  <c r="AR14" i="11" s="1"/>
  <c r="AS14" i="11" s="1"/>
  <c r="M5" i="12" s="1"/>
  <c r="AQ12" i="11"/>
  <c r="AR12" i="11" s="1"/>
  <c r="AS12" i="11" s="1"/>
  <c r="M3" i="12" s="1"/>
  <c r="AQ15" i="11"/>
  <c r="AR15" i="11" s="1"/>
  <c r="AS15" i="11" s="1"/>
  <c r="M6" i="12" s="1"/>
  <c r="AQ25" i="11"/>
  <c r="AR25" i="11" s="1"/>
  <c r="AS25" i="11" s="1"/>
  <c r="M16" i="12" s="1"/>
  <c r="AQ27" i="11"/>
  <c r="AR27" i="11" s="1"/>
  <c r="AS27" i="11" s="1"/>
  <c r="M18" i="12" s="1"/>
  <c r="AQ33" i="11"/>
  <c r="AS11" i="11"/>
  <c r="AJ43" i="11"/>
  <c r="AT43" i="1"/>
  <c r="AP43" i="2"/>
  <c r="AR25" i="3"/>
  <c r="AR38" i="3"/>
  <c r="AX31" i="5"/>
  <c r="AY31" i="5" s="1"/>
  <c r="G22" i="12" s="1"/>
  <c r="AI17" i="11"/>
  <c r="AI39" i="11"/>
  <c r="AI41" i="11"/>
  <c r="AX41" i="5"/>
  <c r="AY41" i="5" s="1"/>
  <c r="G32" i="12" s="1"/>
  <c r="AX20" i="5"/>
  <c r="AY20" i="5" s="1"/>
  <c r="G11" i="12" s="1"/>
  <c r="AJ43" i="2"/>
  <c r="AW12" i="1"/>
  <c r="AX12" i="1" s="1"/>
  <c r="C3" i="12" s="1"/>
  <c r="AI29" i="11"/>
  <c r="AJ43" i="10"/>
  <c r="AF43" i="9"/>
  <c r="AH43" i="8"/>
  <c r="AF43" i="8"/>
  <c r="AJ43" i="8"/>
  <c r="AK43" i="7"/>
  <c r="AW21" i="6"/>
  <c r="AX21" i="6" s="1"/>
  <c r="H12" i="12" s="1"/>
  <c r="AW16" i="6"/>
  <c r="AX16" i="6" s="1"/>
  <c r="H7" i="12" s="1"/>
  <c r="AT43" i="6"/>
  <c r="AN43" i="6"/>
  <c r="AW39" i="6"/>
  <c r="AX39" i="6" s="1"/>
  <c r="H30" i="12" s="1"/>
  <c r="AW13" i="6"/>
  <c r="AX13" i="6" s="1"/>
  <c r="H4" i="12" s="1"/>
  <c r="AW27" i="6"/>
  <c r="AX27" i="6" s="1"/>
  <c r="H18" i="12" s="1"/>
  <c r="AX11" i="5"/>
  <c r="AY11" i="5" s="1"/>
  <c r="AX26" i="5"/>
  <c r="AY26" i="5" s="1"/>
  <c r="G17" i="12" s="1"/>
  <c r="AR43" i="5"/>
  <c r="AX29" i="5"/>
  <c r="AY29" i="5" s="1"/>
  <c r="G20" i="12" s="1"/>
  <c r="AX25" i="5"/>
  <c r="AY25" i="5" s="1"/>
  <c r="G16" i="12" s="1"/>
  <c r="AT43" i="4"/>
  <c r="AT43" i="3"/>
  <c r="AW11" i="3"/>
  <c r="AX11" i="3" s="1"/>
  <c r="AO43" i="3"/>
  <c r="AN43" i="2"/>
  <c r="AP43" i="11"/>
  <c r="AO43" i="11"/>
  <c r="AN43" i="11"/>
  <c r="AL43" i="11"/>
  <c r="AQ28" i="11"/>
  <c r="AR28" i="11" s="1"/>
  <c r="AS28" i="11" s="1"/>
  <c r="M19" i="12" s="1"/>
  <c r="AQ22" i="11"/>
  <c r="AQ17" i="11"/>
  <c r="AQ41" i="11"/>
  <c r="AQ29" i="11"/>
  <c r="AC43" i="9"/>
  <c r="AE43" i="9"/>
  <c r="AG43" i="10"/>
  <c r="AH43" i="10"/>
  <c r="AI43" i="10"/>
  <c r="AK43" i="10"/>
  <c r="AK43" i="8"/>
  <c r="AJ43" i="7"/>
  <c r="AI43" i="7"/>
  <c r="AF43" i="7"/>
  <c r="AP43" i="6"/>
  <c r="AW18" i="6"/>
  <c r="AX18" i="6" s="1"/>
  <c r="H9" i="12" s="1"/>
  <c r="AW14" i="6"/>
  <c r="AX14" i="6" s="1"/>
  <c r="H5" i="12" s="1"/>
  <c r="AW17" i="6"/>
  <c r="AX17" i="6" s="1"/>
  <c r="H8" i="12" s="1"/>
  <c r="AV43" i="6"/>
  <c r="AW40" i="6"/>
  <c r="AX40" i="6" s="1"/>
  <c r="H31" i="12" s="1"/>
  <c r="AW28" i="6"/>
  <c r="AX28" i="6" s="1"/>
  <c r="H19" i="12" s="1"/>
  <c r="AQ43" i="6"/>
  <c r="AW37" i="6"/>
  <c r="AX37" i="6" s="1"/>
  <c r="H28" i="12" s="1"/>
  <c r="AU43" i="6"/>
  <c r="AW31" i="6"/>
  <c r="AX31" i="6" s="1"/>
  <c r="H22" i="12" s="1"/>
  <c r="AX32" i="5"/>
  <c r="AY32" i="5" s="1"/>
  <c r="G23" i="12" s="1"/>
  <c r="AV43" i="5"/>
  <c r="AX16" i="5"/>
  <c r="AY16" i="5" s="1"/>
  <c r="G7" i="12" s="1"/>
  <c r="AX38" i="5"/>
  <c r="AY38" i="5" s="1"/>
  <c r="G29" i="12" s="1"/>
  <c r="AX40" i="5"/>
  <c r="AY40" i="5" s="1"/>
  <c r="G31" i="12" s="1"/>
  <c r="AX17" i="5"/>
  <c r="AY17" i="5" s="1"/>
  <c r="G8" i="12" s="1"/>
  <c r="AX24" i="5"/>
  <c r="AY24" i="5" s="1"/>
  <c r="G15" i="12" s="1"/>
  <c r="AS43" i="5"/>
  <c r="AW43" i="5"/>
  <c r="AP43" i="5"/>
  <c r="AO43" i="5"/>
  <c r="AX37" i="5"/>
  <c r="AY37" i="5" s="1"/>
  <c r="G28" i="12" s="1"/>
  <c r="AU43" i="4"/>
  <c r="AR43" i="4"/>
  <c r="AO43" i="4"/>
  <c r="AN43" i="4"/>
  <c r="AR43" i="3"/>
  <c r="AQ43" i="3"/>
  <c r="AN43" i="3"/>
  <c r="AM43" i="2"/>
  <c r="AL43" i="2"/>
  <c r="AV43" i="1"/>
  <c r="AW26" i="1"/>
  <c r="AX26" i="1" s="1"/>
  <c r="C17" i="12" s="1"/>
  <c r="AU43" i="1"/>
  <c r="AW37" i="1"/>
  <c r="AX37" i="1" s="1"/>
  <c r="C28" i="12" s="1"/>
  <c r="AW40" i="1"/>
  <c r="AX40" i="1" s="1"/>
  <c r="C31" i="12" s="1"/>
  <c r="AW38" i="1"/>
  <c r="AX38" i="1" s="1"/>
  <c r="C29" i="12" s="1"/>
  <c r="AX11" i="4"/>
  <c r="AJ11" i="9"/>
  <c r="AL38" i="7"/>
  <c r="AL41" i="7"/>
  <c r="AL32" i="7"/>
  <c r="AL35" i="7"/>
  <c r="AL24" i="7"/>
  <c r="AL15" i="7"/>
  <c r="AL22" i="7"/>
  <c r="AL31" i="7"/>
  <c r="AL14" i="7"/>
  <c r="AL26" i="7"/>
  <c r="AL13" i="7"/>
  <c r="AL25" i="7"/>
  <c r="AL17" i="7"/>
  <c r="AL30" i="7"/>
  <c r="AL40" i="7"/>
  <c r="AL37" i="7"/>
  <c r="AL39" i="7"/>
  <c r="AL28" i="7"/>
  <c r="AL18" i="7"/>
  <c r="AL21" i="7"/>
  <c r="AL12" i="7"/>
  <c r="AL27" i="7"/>
  <c r="AL19" i="7"/>
  <c r="AL36" i="7"/>
  <c r="AL29" i="7"/>
  <c r="AL33" i="7"/>
  <c r="AL16" i="7"/>
  <c r="AL23" i="7"/>
  <c r="AL34" i="7"/>
  <c r="AL20" i="7"/>
  <c r="AM43" i="11"/>
  <c r="AX11" i="1"/>
  <c r="C2" i="12" s="1"/>
  <c r="AQ37" i="2"/>
  <c r="AS37" i="2" s="1"/>
  <c r="AT37" i="2" s="1"/>
  <c r="D28" i="12" s="1"/>
  <c r="AQ30" i="2"/>
  <c r="AS30" i="2" s="1"/>
  <c r="AT30" i="2" s="1"/>
  <c r="D21" i="12" s="1"/>
  <c r="AQ17" i="2"/>
  <c r="AQ15" i="2"/>
  <c r="AS15" i="2" s="1"/>
  <c r="AT15" i="2" s="1"/>
  <c r="D6" i="12" s="1"/>
  <c r="AQ26" i="2"/>
  <c r="AS26" i="2" s="1"/>
  <c r="AT26" i="2" s="1"/>
  <c r="D17" i="12" s="1"/>
  <c r="AQ21" i="2"/>
  <c r="AS21" i="2" s="1"/>
  <c r="AT21" i="2" s="1"/>
  <c r="D12" i="12" s="1"/>
  <c r="AQ36" i="2"/>
  <c r="AS36" i="2" s="1"/>
  <c r="AT36" i="2" s="1"/>
  <c r="D27" i="12" s="1"/>
  <c r="AQ39" i="2"/>
  <c r="AS39" i="2" s="1"/>
  <c r="AT39" i="2" s="1"/>
  <c r="D30" i="12" s="1"/>
  <c r="AQ27" i="2"/>
  <c r="AS27" i="2" s="1"/>
  <c r="AT27" i="2" s="1"/>
  <c r="D18" i="12" s="1"/>
  <c r="AQ33" i="2"/>
  <c r="AS33" i="2" s="1"/>
  <c r="AT33" i="2" s="1"/>
  <c r="D24" i="12" s="1"/>
  <c r="AQ35" i="2"/>
  <c r="AS35" i="2" s="1"/>
  <c r="AT35" i="2" s="1"/>
  <c r="D26" i="12" s="1"/>
  <c r="AQ22" i="2"/>
  <c r="AS22" i="2" s="1"/>
  <c r="AT22" i="2" s="1"/>
  <c r="D13" i="12" s="1"/>
  <c r="AQ12" i="2"/>
  <c r="AS12" i="2" s="1"/>
  <c r="AT12" i="2" s="1"/>
  <c r="D3" i="12" s="1"/>
  <c r="AQ18" i="2"/>
  <c r="AS18" i="2" s="1"/>
  <c r="AT18" i="2" s="1"/>
  <c r="D9" i="12" s="1"/>
  <c r="AQ16" i="2"/>
  <c r="AS16" i="2" s="1"/>
  <c r="AT16" i="2" s="1"/>
  <c r="D7" i="12" s="1"/>
  <c r="AQ40" i="2"/>
  <c r="AS40" i="2" s="1"/>
  <c r="AT40" i="2" s="1"/>
  <c r="D31" i="12" s="1"/>
  <c r="AQ34" i="2"/>
  <c r="AQ41" i="2"/>
  <c r="AS41" i="2" s="1"/>
  <c r="AT41" i="2" s="1"/>
  <c r="D32" i="12" s="1"/>
  <c r="AQ13" i="2"/>
  <c r="AS13" i="2" s="1"/>
  <c r="AT13" i="2" s="1"/>
  <c r="D4" i="12" s="1"/>
  <c r="AQ38" i="2"/>
  <c r="AS38" i="2" s="1"/>
  <c r="AT38" i="2" s="1"/>
  <c r="D29" i="12" s="1"/>
  <c r="AQ20" i="2"/>
  <c r="AS20" i="2" s="1"/>
  <c r="AT20" i="2" s="1"/>
  <c r="D11" i="12" s="1"/>
  <c r="AQ28" i="2"/>
  <c r="AS28" i="2" s="1"/>
  <c r="AT28" i="2" s="1"/>
  <c r="D19" i="12" s="1"/>
  <c r="AQ32" i="2"/>
  <c r="AS32" i="2" s="1"/>
  <c r="AT32" i="2" s="1"/>
  <c r="D23" i="12" s="1"/>
  <c r="AQ23" i="2"/>
  <c r="AS23" i="2" s="1"/>
  <c r="AT23" i="2" s="1"/>
  <c r="D14" i="12" s="1"/>
  <c r="AQ24" i="2"/>
  <c r="AS24" i="2" s="1"/>
  <c r="AT24" i="2" s="1"/>
  <c r="D15" i="12" s="1"/>
  <c r="AQ29" i="2"/>
  <c r="AS29" i="2" s="1"/>
  <c r="AT29" i="2" s="1"/>
  <c r="D20" i="12" s="1"/>
  <c r="AQ31" i="2"/>
  <c r="AS31" i="2" s="1"/>
  <c r="AT31" i="2" s="1"/>
  <c r="D22" i="12" s="1"/>
  <c r="AQ25" i="2"/>
  <c r="AS25" i="2" s="1"/>
  <c r="AT25" i="2" s="1"/>
  <c r="D16" i="12" s="1"/>
  <c r="AQ14" i="2"/>
  <c r="AS14" i="2" s="1"/>
  <c r="AT14" i="2" s="1"/>
  <c r="D5" i="12" s="1"/>
  <c r="AQ19" i="2"/>
  <c r="AS19" i="2" s="1"/>
  <c r="AT19" i="2" s="1"/>
  <c r="D10" i="12" s="1"/>
  <c r="AW24" i="1"/>
  <c r="AX24" i="1" s="1"/>
  <c r="C15" i="12" s="1"/>
  <c r="AW23" i="6"/>
  <c r="AX23" i="6" s="1"/>
  <c r="H14" i="12" s="1"/>
  <c r="AW18" i="1"/>
  <c r="AX18" i="1" s="1"/>
  <c r="C9" i="12" s="1"/>
  <c r="AM34" i="7"/>
  <c r="AM12" i="7"/>
  <c r="AM13" i="7"/>
  <c r="AM16" i="7"/>
  <c r="AM37" i="7"/>
  <c r="AM14" i="7"/>
  <c r="AM26" i="7"/>
  <c r="AM38" i="7"/>
  <c r="AM39" i="7"/>
  <c r="AM18" i="7"/>
  <c r="AM21" i="7"/>
  <c r="AM25" i="7"/>
  <c r="AM31" i="7"/>
  <c r="AM17" i="7"/>
  <c r="AM27" i="7"/>
  <c r="AM24" i="7"/>
  <c r="AM20" i="7"/>
  <c r="AM19" i="7"/>
  <c r="AM35" i="7"/>
  <c r="AM36" i="7"/>
  <c r="AM23" i="7"/>
  <c r="AM29" i="7"/>
  <c r="AM15" i="7"/>
  <c r="AM22" i="7"/>
  <c r="AM30" i="7"/>
  <c r="AM32" i="7"/>
  <c r="AM33" i="7"/>
  <c r="AM40" i="7"/>
  <c r="AM41" i="7"/>
  <c r="AM28" i="7"/>
  <c r="AI43" i="8"/>
  <c r="AI22" i="11"/>
  <c r="AR22" i="11" s="1"/>
  <c r="AS22" i="11" s="1"/>
  <c r="M13" i="12" s="1"/>
  <c r="AQ39" i="11"/>
  <c r="AR39" i="11" s="1"/>
  <c r="AS39" i="11" s="1"/>
  <c r="M30" i="12" s="1"/>
  <c r="AW23" i="1"/>
  <c r="AX23" i="1" s="1"/>
  <c r="C14" i="12" s="1"/>
  <c r="AW41" i="1"/>
  <c r="AX41" i="1" s="1"/>
  <c r="C32" i="12" s="1"/>
  <c r="AS17" i="2"/>
  <c r="AT17" i="2" s="1"/>
  <c r="D8" i="12" s="1"/>
  <c r="AW34" i="1"/>
  <c r="AX34" i="1" s="1"/>
  <c r="C25" i="12" s="1"/>
  <c r="AR43" i="6"/>
  <c r="AX22" i="5"/>
  <c r="AY22" i="5" s="1"/>
  <c r="G13" i="12" s="1"/>
  <c r="AH43" i="7"/>
  <c r="AX36" i="5"/>
  <c r="AY36" i="5" s="1"/>
  <c r="G27" i="12" s="1"/>
  <c r="AW19" i="1"/>
  <c r="AX19" i="1" s="1"/>
  <c r="C10" i="12" s="1"/>
  <c r="AR43" i="2"/>
  <c r="AX30" i="5"/>
  <c r="AY30" i="5" s="1"/>
  <c r="G21" i="12" s="1"/>
  <c r="AW17" i="1"/>
  <c r="AX17" i="1" s="1"/>
  <c r="C8" i="12" s="1"/>
  <c r="AX35" i="5"/>
  <c r="AY35" i="5" s="1"/>
  <c r="G26" i="12" s="1"/>
  <c r="AM21" i="8"/>
  <c r="AM15" i="8"/>
  <c r="AM24" i="8"/>
  <c r="AM33" i="8"/>
  <c r="AM12" i="8"/>
  <c r="AM27" i="8"/>
  <c r="AM18" i="8"/>
  <c r="AM30" i="8"/>
  <c r="AM34" i="8"/>
  <c r="AM39" i="8"/>
  <c r="AM41" i="8"/>
  <c r="AM23" i="8"/>
  <c r="AM14" i="8"/>
  <c r="AM26" i="8"/>
  <c r="AM38" i="8"/>
  <c r="AM36" i="8"/>
  <c r="AM28" i="8"/>
  <c r="AM20" i="8"/>
  <c r="AM17" i="8"/>
  <c r="AM35" i="8"/>
  <c r="AM29" i="8"/>
  <c r="AM13" i="8"/>
  <c r="AM25" i="8"/>
  <c r="AM37" i="8"/>
  <c r="AM16" i="8"/>
  <c r="AM22" i="8"/>
  <c r="AM19" i="8"/>
  <c r="AM40" i="8"/>
  <c r="AM31" i="8"/>
  <c r="AM32" i="8"/>
  <c r="AW39" i="1"/>
  <c r="AX39" i="1" s="1"/>
  <c r="C30" i="12" s="1"/>
  <c r="AO43" i="2"/>
  <c r="AP43" i="1"/>
  <c r="AX39" i="5"/>
  <c r="AY39" i="5" s="1"/>
  <c r="G30" i="12" s="1"/>
  <c r="AM11" i="8"/>
  <c r="AX14" i="5"/>
  <c r="AY14" i="5" s="1"/>
  <c r="G5" i="12" s="1"/>
  <c r="AR43" i="1"/>
  <c r="AM43" i="10"/>
  <c r="AI23" i="11"/>
  <c r="AW13" i="1"/>
  <c r="AX13" i="1" s="1"/>
  <c r="C4" i="12" s="1"/>
  <c r="AM43" i="1"/>
  <c r="AW16" i="1"/>
  <c r="AX16" i="1" s="1"/>
  <c r="C7" i="12" s="1"/>
  <c r="AW21" i="1"/>
  <c r="AX21" i="1" s="1"/>
  <c r="C12" i="12" s="1"/>
  <c r="AW24" i="6"/>
  <c r="AX24" i="6" s="1"/>
  <c r="H15" i="12" s="1"/>
  <c r="AX15" i="5"/>
  <c r="AY15" i="5" s="1"/>
  <c r="G6" i="12" s="1"/>
  <c r="AW38" i="6"/>
  <c r="AX38" i="6" s="1"/>
  <c r="H29" i="12" s="1"/>
  <c r="AQ21" i="11"/>
  <c r="AW29" i="1"/>
  <c r="AX29" i="1" s="1"/>
  <c r="C20" i="12" s="1"/>
  <c r="AO43" i="1"/>
  <c r="AV14" i="3"/>
  <c r="AW14" i="3" s="1"/>
  <c r="AX14" i="3" s="1"/>
  <c r="E5" i="12" s="1"/>
  <c r="AV32" i="3"/>
  <c r="AW32" i="3" s="1"/>
  <c r="AX32" i="3" s="1"/>
  <c r="E23" i="12" s="1"/>
  <c r="AV21" i="3"/>
  <c r="AW21" i="3" s="1"/>
  <c r="AX21" i="3" s="1"/>
  <c r="E12" i="12" s="1"/>
  <c r="AV16" i="3"/>
  <c r="AW16" i="3" s="1"/>
  <c r="AX16" i="3" s="1"/>
  <c r="E7" i="12" s="1"/>
  <c r="AV29" i="3"/>
  <c r="AW29" i="3" s="1"/>
  <c r="AX29" i="3" s="1"/>
  <c r="E20" i="12" s="1"/>
  <c r="AV36" i="3"/>
  <c r="AW36" i="3" s="1"/>
  <c r="AX36" i="3" s="1"/>
  <c r="E27" i="12" s="1"/>
  <c r="AV28" i="3"/>
  <c r="AW28" i="3" s="1"/>
  <c r="AX28" i="3" s="1"/>
  <c r="E19" i="12" s="1"/>
  <c r="AV39" i="3"/>
  <c r="AV35" i="3"/>
  <c r="AV40" i="3"/>
  <c r="AW40" i="3" s="1"/>
  <c r="AX40" i="3" s="1"/>
  <c r="E31" i="12" s="1"/>
  <c r="AV22" i="3"/>
  <c r="AW22" i="3" s="1"/>
  <c r="AX22" i="3" s="1"/>
  <c r="E13" i="12" s="1"/>
  <c r="AV34" i="3"/>
  <c r="AW34" i="3" s="1"/>
  <c r="AX34" i="3" s="1"/>
  <c r="E25" i="12" s="1"/>
  <c r="AV23" i="3"/>
  <c r="AW23" i="3" s="1"/>
  <c r="AX23" i="3" s="1"/>
  <c r="E14" i="12" s="1"/>
  <c r="AV38" i="3"/>
  <c r="AW38" i="3" s="1"/>
  <c r="AX38" i="3" s="1"/>
  <c r="E29" i="12" s="1"/>
  <c r="AV19" i="3"/>
  <c r="AW19" i="3" s="1"/>
  <c r="AX19" i="3" s="1"/>
  <c r="E10" i="12" s="1"/>
  <c r="AV24" i="3"/>
  <c r="AW24" i="3" s="1"/>
  <c r="AX24" i="3" s="1"/>
  <c r="E15" i="12" s="1"/>
  <c r="AV31" i="3"/>
  <c r="AW31" i="3" s="1"/>
  <c r="AX31" i="3" s="1"/>
  <c r="E22" i="12" s="1"/>
  <c r="AV33" i="3"/>
  <c r="AW33" i="3" s="1"/>
  <c r="AX33" i="3" s="1"/>
  <c r="E24" i="12" s="1"/>
  <c r="AV26" i="3"/>
  <c r="AW26" i="3" s="1"/>
  <c r="AX26" i="3" s="1"/>
  <c r="E17" i="12" s="1"/>
  <c r="AV20" i="3"/>
  <c r="AW20" i="3" s="1"/>
  <c r="AX20" i="3" s="1"/>
  <c r="E11" i="12" s="1"/>
  <c r="AV37" i="3"/>
  <c r="AW37" i="3" s="1"/>
  <c r="AX37" i="3" s="1"/>
  <c r="E28" i="12" s="1"/>
  <c r="AV15" i="3"/>
  <c r="AW15" i="3" s="1"/>
  <c r="AX15" i="3" s="1"/>
  <c r="E6" i="12" s="1"/>
  <c r="AV30" i="3"/>
  <c r="AW30" i="3" s="1"/>
  <c r="AX30" i="3" s="1"/>
  <c r="E21" i="12" s="1"/>
  <c r="AV12" i="3"/>
  <c r="AW12" i="3" s="1"/>
  <c r="AX12" i="3" s="1"/>
  <c r="E3" i="12" s="1"/>
  <c r="AV41" i="3"/>
  <c r="AW41" i="3" s="1"/>
  <c r="AX41" i="3" s="1"/>
  <c r="E32" i="12" s="1"/>
  <c r="AV13" i="3"/>
  <c r="AW13" i="3" s="1"/>
  <c r="AX13" i="3" s="1"/>
  <c r="E4" i="12" s="1"/>
  <c r="AV27" i="3"/>
  <c r="AW27" i="3" s="1"/>
  <c r="AX27" i="3" s="1"/>
  <c r="E18" i="12" s="1"/>
  <c r="AV25" i="3"/>
  <c r="AV17" i="3"/>
  <c r="AW17" i="3" s="1"/>
  <c r="AX17" i="3" s="1"/>
  <c r="E8" i="12" s="1"/>
  <c r="AV18" i="3"/>
  <c r="AW18" i="3" s="1"/>
  <c r="AX18" i="3" s="1"/>
  <c r="E9" i="12" s="1"/>
  <c r="AX34" i="5"/>
  <c r="AY34" i="5" s="1"/>
  <c r="G25" i="12" s="1"/>
  <c r="AX19" i="5"/>
  <c r="AY19" i="5" s="1"/>
  <c r="G10" i="12" s="1"/>
  <c r="AK43" i="11"/>
  <c r="AS43" i="1"/>
  <c r="AS11" i="2"/>
  <c r="AW39" i="3"/>
  <c r="AX39" i="3" s="1"/>
  <c r="E30" i="12" s="1"/>
  <c r="AW33" i="6"/>
  <c r="AX33" i="6" s="1"/>
  <c r="H24" i="12" s="1"/>
  <c r="AL39" i="10"/>
  <c r="AN39" i="10" s="1"/>
  <c r="AO39" i="10" s="1"/>
  <c r="L30" i="12" s="1"/>
  <c r="AL33" i="10"/>
  <c r="AN33" i="10" s="1"/>
  <c r="AO33" i="10" s="1"/>
  <c r="L24" i="12" s="1"/>
  <c r="AL21" i="10"/>
  <c r="AN21" i="10" s="1"/>
  <c r="AO21" i="10" s="1"/>
  <c r="L12" i="12" s="1"/>
  <c r="AL12" i="10"/>
  <c r="AN12" i="10" s="1"/>
  <c r="AO12" i="10" s="1"/>
  <c r="L3" i="12" s="1"/>
  <c r="AL18" i="10"/>
  <c r="AN18" i="10" s="1"/>
  <c r="AO18" i="10" s="1"/>
  <c r="L9" i="12" s="1"/>
  <c r="AL27" i="10"/>
  <c r="AN27" i="10" s="1"/>
  <c r="AO27" i="10" s="1"/>
  <c r="L18" i="12" s="1"/>
  <c r="AL24" i="10"/>
  <c r="AN24" i="10" s="1"/>
  <c r="AO24" i="10" s="1"/>
  <c r="L15" i="12" s="1"/>
  <c r="AL15" i="10"/>
  <c r="AN15" i="10" s="1"/>
  <c r="AO15" i="10" s="1"/>
  <c r="L6" i="12" s="1"/>
  <c r="AL30" i="10"/>
  <c r="AN30" i="10" s="1"/>
  <c r="AO30" i="10" s="1"/>
  <c r="L21" i="12" s="1"/>
  <c r="AL17" i="10"/>
  <c r="AN17" i="10" s="1"/>
  <c r="AO17" i="10" s="1"/>
  <c r="L8" i="12" s="1"/>
  <c r="AL26" i="10"/>
  <c r="AN26" i="10" s="1"/>
  <c r="AO26" i="10" s="1"/>
  <c r="L17" i="12" s="1"/>
  <c r="AL28" i="10"/>
  <c r="AN28" i="10" s="1"/>
  <c r="AO28" i="10" s="1"/>
  <c r="L19" i="12" s="1"/>
  <c r="AL34" i="10"/>
  <c r="AN34" i="10" s="1"/>
  <c r="AO34" i="10" s="1"/>
  <c r="L25" i="12" s="1"/>
  <c r="AL38" i="10"/>
  <c r="AN38" i="10" s="1"/>
  <c r="AO38" i="10" s="1"/>
  <c r="L29" i="12" s="1"/>
  <c r="AL22" i="10"/>
  <c r="AN22" i="10" s="1"/>
  <c r="AO22" i="10" s="1"/>
  <c r="L13" i="12" s="1"/>
  <c r="AL36" i="10"/>
  <c r="AN36" i="10" s="1"/>
  <c r="AO36" i="10" s="1"/>
  <c r="L27" i="12" s="1"/>
  <c r="AL35" i="10"/>
  <c r="AN35" i="10" s="1"/>
  <c r="AO35" i="10" s="1"/>
  <c r="L26" i="12" s="1"/>
  <c r="AL40" i="10"/>
  <c r="AN40" i="10" s="1"/>
  <c r="AO40" i="10" s="1"/>
  <c r="L31" i="12" s="1"/>
  <c r="AL19" i="10"/>
  <c r="AN19" i="10" s="1"/>
  <c r="AO19" i="10" s="1"/>
  <c r="L10" i="12" s="1"/>
  <c r="AL41" i="10"/>
  <c r="AN41" i="10" s="1"/>
  <c r="AO41" i="10" s="1"/>
  <c r="L32" i="12" s="1"/>
  <c r="AL32" i="10"/>
  <c r="AN32" i="10" s="1"/>
  <c r="AO32" i="10" s="1"/>
  <c r="L23" i="12" s="1"/>
  <c r="AL16" i="10"/>
  <c r="AN16" i="10" s="1"/>
  <c r="AO16" i="10" s="1"/>
  <c r="L7" i="12" s="1"/>
  <c r="AL31" i="10"/>
  <c r="AN31" i="10" s="1"/>
  <c r="AO31" i="10" s="1"/>
  <c r="L22" i="12" s="1"/>
  <c r="AL37" i="10"/>
  <c r="AN37" i="10" s="1"/>
  <c r="AO37" i="10" s="1"/>
  <c r="L28" i="12" s="1"/>
  <c r="AL29" i="10"/>
  <c r="AN29" i="10" s="1"/>
  <c r="AO29" i="10" s="1"/>
  <c r="L20" i="12" s="1"/>
  <c r="AL20" i="10"/>
  <c r="AN20" i="10" s="1"/>
  <c r="AO20" i="10" s="1"/>
  <c r="L11" i="12" s="1"/>
  <c r="AL25" i="10"/>
  <c r="AN25" i="10" s="1"/>
  <c r="AO25" i="10" s="1"/>
  <c r="L16" i="12" s="1"/>
  <c r="AL23" i="10"/>
  <c r="AN23" i="10" s="1"/>
  <c r="AO23" i="10" s="1"/>
  <c r="L14" i="12" s="1"/>
  <c r="AL13" i="10"/>
  <c r="AN13" i="10" s="1"/>
  <c r="AO13" i="10" s="1"/>
  <c r="L4" i="12" s="1"/>
  <c r="AL14" i="10"/>
  <c r="AN14" i="10" s="1"/>
  <c r="AO14" i="10" s="1"/>
  <c r="L5" i="12" s="1"/>
  <c r="AQ43" i="4"/>
  <c r="AW35" i="1"/>
  <c r="AX35" i="1" s="1"/>
  <c r="C26" i="12" s="1"/>
  <c r="AW30" i="1"/>
  <c r="AX30" i="1" s="1"/>
  <c r="C21" i="12" s="1"/>
  <c r="AW43" i="4"/>
  <c r="AW25" i="1"/>
  <c r="AX25" i="1" s="1"/>
  <c r="C16" i="12" s="1"/>
  <c r="AW26" i="6"/>
  <c r="AX26" i="6" s="1"/>
  <c r="H17" i="12" s="1"/>
  <c r="AS43" i="6"/>
  <c r="AS43" i="4"/>
  <c r="AH31" i="9"/>
  <c r="AH19" i="9"/>
  <c r="AH37" i="9"/>
  <c r="AH32" i="9"/>
  <c r="AH25" i="9"/>
  <c r="AH20" i="9"/>
  <c r="AH24" i="9"/>
  <c r="AH40" i="9"/>
  <c r="AH22" i="9"/>
  <c r="AH26" i="9"/>
  <c r="AH16" i="9"/>
  <c r="AH30" i="9"/>
  <c r="AH29" i="9"/>
  <c r="AH36" i="9"/>
  <c r="AH35" i="9"/>
  <c r="AH41" i="9"/>
  <c r="AH34" i="9"/>
  <c r="AH28" i="9"/>
  <c r="AH18" i="9"/>
  <c r="AH17" i="9"/>
  <c r="AH39" i="9"/>
  <c r="AH27" i="9"/>
  <c r="AH21" i="9"/>
  <c r="AH23" i="9"/>
  <c r="AH12" i="9"/>
  <c r="AH13" i="9"/>
  <c r="AH15" i="9"/>
  <c r="AH33" i="9"/>
  <c r="AH14" i="9"/>
  <c r="AH38" i="9"/>
  <c r="AQ24" i="11"/>
  <c r="AQ36" i="11"/>
  <c r="AQ23" i="11"/>
  <c r="AQ16" i="11"/>
  <c r="AQ37" i="11"/>
  <c r="AQ35" i="11"/>
  <c r="AQ18" i="11"/>
  <c r="AQ19" i="11"/>
  <c r="AQ20" i="11"/>
  <c r="AQ38" i="11"/>
  <c r="AQ30" i="11"/>
  <c r="AQ26" i="11"/>
  <c r="AQ32" i="11"/>
  <c r="AQ40" i="11"/>
  <c r="AS43" i="3"/>
  <c r="AW22" i="6"/>
  <c r="AX22" i="6" s="1"/>
  <c r="H13" i="12" s="1"/>
  <c r="AX21" i="5"/>
  <c r="AY21" i="5" s="1"/>
  <c r="G12" i="12" s="1"/>
  <c r="AW36" i="6"/>
  <c r="AX36" i="6" s="1"/>
  <c r="H27" i="12" s="1"/>
  <c r="AG43" i="8"/>
  <c r="AW15" i="1"/>
  <c r="AX15" i="1" s="1"/>
  <c r="C6" i="12" s="1"/>
  <c r="AI41" i="9"/>
  <c r="AI26" i="9"/>
  <c r="AI33" i="9"/>
  <c r="AI20" i="9"/>
  <c r="AI32" i="9"/>
  <c r="AI27" i="9"/>
  <c r="AI30" i="9"/>
  <c r="AI21" i="9"/>
  <c r="AI34" i="9"/>
  <c r="AI40" i="9"/>
  <c r="AI14" i="9"/>
  <c r="AI22" i="9"/>
  <c r="AI28" i="9"/>
  <c r="AI39" i="9"/>
  <c r="AI25" i="9"/>
  <c r="AI24" i="9"/>
  <c r="AI31" i="9"/>
  <c r="AI18" i="9"/>
  <c r="AI15" i="9"/>
  <c r="AI38" i="9"/>
  <c r="AI37" i="9"/>
  <c r="AI36" i="9"/>
  <c r="AI16" i="9"/>
  <c r="AI12" i="9"/>
  <c r="AI13" i="9"/>
  <c r="AI35" i="9"/>
  <c r="AI17" i="9"/>
  <c r="AI29" i="9"/>
  <c r="AI19" i="9"/>
  <c r="AI23" i="9"/>
  <c r="AQ43" i="1"/>
  <c r="AQ43" i="5"/>
  <c r="AP43" i="3"/>
  <c r="AX18" i="5"/>
  <c r="AY18" i="5" s="1"/>
  <c r="G9" i="12" s="1"/>
  <c r="AW32" i="6"/>
  <c r="AX32" i="6" s="1"/>
  <c r="H23" i="12" s="1"/>
  <c r="AW41" i="6"/>
  <c r="AX41" i="6" s="1"/>
  <c r="H32" i="12" s="1"/>
  <c r="AW14" i="1"/>
  <c r="AX14" i="1" s="1"/>
  <c r="C5" i="12" s="1"/>
  <c r="AW36" i="1"/>
  <c r="AX36" i="1" s="1"/>
  <c r="C27" i="12" s="1"/>
  <c r="AW33" i="1"/>
  <c r="AX33" i="1" s="1"/>
  <c r="C24" i="12" s="1"/>
  <c r="AX13" i="5"/>
  <c r="AY13" i="5" s="1"/>
  <c r="G4" i="12" s="1"/>
  <c r="AQ13" i="11"/>
  <c r="AU43" i="3"/>
  <c r="AW29" i="6"/>
  <c r="AX29" i="6" s="1"/>
  <c r="H20" i="12" s="1"/>
  <c r="AW35" i="3"/>
  <c r="AX35" i="3" s="1"/>
  <c r="E26" i="12" s="1"/>
  <c r="AT43" i="5"/>
  <c r="AO43" i="6"/>
  <c r="AW22" i="1"/>
  <c r="AX22" i="1" s="1"/>
  <c r="C13" i="12" s="1"/>
  <c r="AK43" i="2"/>
  <c r="AX33" i="5"/>
  <c r="AY33" i="5" s="1"/>
  <c r="G24" i="12" s="1"/>
  <c r="AU43" i="5"/>
  <c r="AW20" i="6"/>
  <c r="AX20" i="6" s="1"/>
  <c r="H11" i="12" s="1"/>
  <c r="AL30" i="8"/>
  <c r="AN30" i="8" s="1"/>
  <c r="AO30" i="8" s="1"/>
  <c r="J21" i="12" s="1"/>
  <c r="AL33" i="8"/>
  <c r="AL12" i="8"/>
  <c r="AL18" i="8"/>
  <c r="AN18" i="8" s="1"/>
  <c r="AO18" i="8" s="1"/>
  <c r="J9" i="12" s="1"/>
  <c r="AL19" i="8"/>
  <c r="AL15" i="8"/>
  <c r="AN15" i="8" s="1"/>
  <c r="AO15" i="8" s="1"/>
  <c r="J6" i="12" s="1"/>
  <c r="AL16" i="8"/>
  <c r="AN16" i="8" s="1"/>
  <c r="AO16" i="8" s="1"/>
  <c r="J7" i="12" s="1"/>
  <c r="AL29" i="8"/>
  <c r="AL38" i="8"/>
  <c r="AL40" i="8"/>
  <c r="AL37" i="8"/>
  <c r="AL36" i="8"/>
  <c r="AN36" i="8" s="1"/>
  <c r="AO36" i="8" s="1"/>
  <c r="J27" i="12" s="1"/>
  <c r="AL32" i="8"/>
  <c r="AL22" i="8"/>
  <c r="AL34" i="8"/>
  <c r="AL14" i="8"/>
  <c r="AL39" i="8"/>
  <c r="AL17" i="8"/>
  <c r="AN17" i="8" s="1"/>
  <c r="AO17" i="8" s="1"/>
  <c r="J8" i="12" s="1"/>
  <c r="AL21" i="8"/>
  <c r="AN21" i="8" s="1"/>
  <c r="AO21" i="8" s="1"/>
  <c r="J12" i="12" s="1"/>
  <c r="AL24" i="8"/>
  <c r="AL13" i="8"/>
  <c r="AL23" i="8"/>
  <c r="AL31" i="8"/>
  <c r="AL28" i="8"/>
  <c r="AN28" i="8" s="1"/>
  <c r="AO28" i="8" s="1"/>
  <c r="J19" i="12" s="1"/>
  <c r="AL25" i="8"/>
  <c r="AN25" i="8" s="1"/>
  <c r="AO25" i="8" s="1"/>
  <c r="J16" i="12" s="1"/>
  <c r="AL35" i="8"/>
  <c r="AL26" i="8"/>
  <c r="AN26" i="8" s="1"/>
  <c r="AO26" i="8" s="1"/>
  <c r="J17" i="12" s="1"/>
  <c r="AL41" i="8"/>
  <c r="AL27" i="8"/>
  <c r="AL20" i="8"/>
  <c r="AS34" i="2"/>
  <c r="AT34" i="2" s="1"/>
  <c r="D25" i="12" s="1"/>
  <c r="AX27" i="5"/>
  <c r="AY27" i="5" s="1"/>
  <c r="G18" i="12" s="1"/>
  <c r="AX23" i="5"/>
  <c r="AY23" i="5" s="1"/>
  <c r="G14" i="12" s="1"/>
  <c r="AW19" i="6"/>
  <c r="AX19" i="6" s="1"/>
  <c r="H10" i="12" s="1"/>
  <c r="AW25" i="6"/>
  <c r="AX25" i="6" s="1"/>
  <c r="H16" i="12" s="1"/>
  <c r="AI21" i="11"/>
  <c r="AI37" i="11"/>
  <c r="AI26" i="11"/>
  <c r="AI30" i="11"/>
  <c r="AI40" i="11"/>
  <c r="AI36" i="11"/>
  <c r="AI35" i="11"/>
  <c r="AI18" i="11"/>
  <c r="AI24" i="11"/>
  <c r="AI16" i="11"/>
  <c r="AI19" i="11"/>
  <c r="AI32" i="11"/>
  <c r="AI13" i="11"/>
  <c r="AI33" i="11"/>
  <c r="AI20" i="11"/>
  <c r="AI38" i="11"/>
  <c r="AW12" i="6"/>
  <c r="AX12" i="6" s="1"/>
  <c r="H3" i="12" s="1"/>
  <c r="AL11" i="10"/>
  <c r="AW31" i="1"/>
  <c r="AX31" i="1" s="1"/>
  <c r="C22" i="12" s="1"/>
  <c r="AW28" i="1"/>
  <c r="AX28" i="1" s="1"/>
  <c r="C19" i="12" s="1"/>
  <c r="AV41" i="4"/>
  <c r="AV26" i="4"/>
  <c r="AV20" i="4"/>
  <c r="AV38" i="4"/>
  <c r="AV35" i="4"/>
  <c r="AV14" i="4"/>
  <c r="AV19" i="4"/>
  <c r="AV25" i="4"/>
  <c r="AV37" i="4"/>
  <c r="AV13" i="4"/>
  <c r="AV32" i="4"/>
  <c r="AV12" i="4"/>
  <c r="AX12" i="4" s="1"/>
  <c r="AY12" i="4" s="1"/>
  <c r="F3" i="12" s="1"/>
  <c r="AV23" i="4"/>
  <c r="AV39" i="4"/>
  <c r="AV17" i="4"/>
  <c r="AV27" i="4"/>
  <c r="AX27" i="4" s="1"/>
  <c r="AY27" i="4" s="1"/>
  <c r="F18" i="12" s="1"/>
  <c r="AV28" i="4"/>
  <c r="AV29" i="4"/>
  <c r="AV40" i="4"/>
  <c r="AV15" i="4"/>
  <c r="AV21" i="4"/>
  <c r="AV18" i="4"/>
  <c r="AV31" i="4"/>
  <c r="AV36" i="4"/>
  <c r="AV22" i="4"/>
  <c r="AV24" i="4"/>
  <c r="AV33" i="4"/>
  <c r="AV30" i="4"/>
  <c r="AV16" i="4"/>
  <c r="AV34" i="4"/>
  <c r="AW34" i="6"/>
  <c r="AX34" i="6" s="1"/>
  <c r="H25" i="12" s="1"/>
  <c r="AW35" i="6"/>
  <c r="AX35" i="6" s="1"/>
  <c r="H26" i="12" s="1"/>
  <c r="AW32" i="1"/>
  <c r="AX32" i="1" s="1"/>
  <c r="C23" i="12" s="1"/>
  <c r="AW20" i="1"/>
  <c r="AX20" i="1" s="1"/>
  <c r="C11" i="12" s="1"/>
  <c r="AX12" i="5"/>
  <c r="AY12" i="5" s="1"/>
  <c r="G3" i="12" s="1"/>
  <c r="AW15" i="6"/>
  <c r="AX15" i="6" s="1"/>
  <c r="H6" i="12" s="1"/>
  <c r="AD43" i="9"/>
  <c r="AL11" i="7"/>
  <c r="AX28" i="5"/>
  <c r="AY28" i="5" s="1"/>
  <c r="G19" i="12" s="1"/>
  <c r="AX11" i="6"/>
  <c r="AF43" i="10"/>
  <c r="AP20" i="4"/>
  <c r="AP26" i="4"/>
  <c r="AP31" i="4"/>
  <c r="AP23" i="4"/>
  <c r="AP19" i="4"/>
  <c r="AP39" i="4"/>
  <c r="AP24" i="4"/>
  <c r="AP25" i="4"/>
  <c r="AP17" i="4"/>
  <c r="AP22" i="4"/>
  <c r="AP28" i="4"/>
  <c r="AP37" i="4"/>
  <c r="AP21" i="4"/>
  <c r="AP35" i="4"/>
  <c r="AP13" i="4"/>
  <c r="AP18" i="4"/>
  <c r="AP40" i="4"/>
  <c r="AP36" i="4"/>
  <c r="AP41" i="4"/>
  <c r="AP33" i="4"/>
  <c r="AP29" i="4"/>
  <c r="AP38" i="4"/>
  <c r="AP15" i="4"/>
  <c r="AP16" i="4"/>
  <c r="AP34" i="4"/>
  <c r="AX34" i="4" s="1"/>
  <c r="AY34" i="4" s="1"/>
  <c r="F25" i="12" s="1"/>
  <c r="AP30" i="4"/>
  <c r="AP14" i="4"/>
  <c r="AP32" i="4"/>
  <c r="AN43" i="5"/>
  <c r="AM43" i="6"/>
  <c r="AM43" i="3"/>
  <c r="AX16" i="4" l="1"/>
  <c r="AY16" i="4" s="1"/>
  <c r="F7" i="12" s="1"/>
  <c r="AN14" i="8"/>
  <c r="AO14" i="8" s="1"/>
  <c r="J5" i="12" s="1"/>
  <c r="C33" i="12"/>
  <c r="AR24" i="11"/>
  <c r="AS24" i="11" s="1"/>
  <c r="M15" i="12" s="1"/>
  <c r="M2" i="12"/>
  <c r="AR17" i="11"/>
  <c r="AS17" i="11" s="1"/>
  <c r="M8" i="12" s="1"/>
  <c r="AR19" i="11"/>
  <c r="AS19" i="11" s="1"/>
  <c r="M10" i="12" s="1"/>
  <c r="AR40" i="11"/>
  <c r="AS40" i="11" s="1"/>
  <c r="M31" i="12" s="1"/>
  <c r="AR33" i="11"/>
  <c r="AS33" i="11" s="1"/>
  <c r="M24" i="12" s="1"/>
  <c r="AR41" i="11"/>
  <c r="AS41" i="11" s="1"/>
  <c r="M32" i="12" s="1"/>
  <c r="AW25" i="3"/>
  <c r="AX25" i="3" s="1"/>
  <c r="E16" i="12" s="1"/>
  <c r="AX13" i="4"/>
  <c r="AY13" i="4" s="1"/>
  <c r="F4" i="12" s="1"/>
  <c r="AX33" i="4"/>
  <c r="AY33" i="4" s="1"/>
  <c r="F24" i="12" s="1"/>
  <c r="AX35" i="4"/>
  <c r="AY35" i="4" s="1"/>
  <c r="F26" i="12" s="1"/>
  <c r="AX25" i="4"/>
  <c r="AY25" i="4" s="1"/>
  <c r="F16" i="12" s="1"/>
  <c r="AX26" i="4"/>
  <c r="AY26" i="4" s="1"/>
  <c r="F17" i="12" s="1"/>
  <c r="AX41" i="4"/>
  <c r="AY41" i="4" s="1"/>
  <c r="F32" i="12" s="1"/>
  <c r="AX24" i="4"/>
  <c r="AY24" i="4" s="1"/>
  <c r="F15" i="12" s="1"/>
  <c r="AX28" i="4"/>
  <c r="AY28" i="4" s="1"/>
  <c r="F19" i="12" s="1"/>
  <c r="AX32" i="4"/>
  <c r="AY32" i="4" s="1"/>
  <c r="F23" i="12" s="1"/>
  <c r="AN31" i="8"/>
  <c r="AO31" i="8" s="1"/>
  <c r="J22" i="12" s="1"/>
  <c r="AN41" i="8"/>
  <c r="AO41" i="8" s="1"/>
  <c r="J32" i="12" s="1"/>
  <c r="AN23" i="8"/>
  <c r="AO23" i="8" s="1"/>
  <c r="J14" i="12" s="1"/>
  <c r="AN13" i="8"/>
  <c r="AO13" i="8" s="1"/>
  <c r="J4" i="12" s="1"/>
  <c r="AN12" i="8"/>
  <c r="AO12" i="8" s="1"/>
  <c r="J3" i="12" s="1"/>
  <c r="AN35" i="8"/>
  <c r="AO35" i="8" s="1"/>
  <c r="J26" i="12" s="1"/>
  <c r="AN22" i="8"/>
  <c r="AO22" i="8" s="1"/>
  <c r="J13" i="12" s="1"/>
  <c r="AN40" i="8"/>
  <c r="AO40" i="8" s="1"/>
  <c r="J31" i="12" s="1"/>
  <c r="AJ22" i="9"/>
  <c r="AK22" i="9" s="1"/>
  <c r="K13" i="12" s="1"/>
  <c r="AJ31" i="9"/>
  <c r="AK31" i="9" s="1"/>
  <c r="K22" i="12" s="1"/>
  <c r="AR21" i="11"/>
  <c r="AS21" i="11" s="1"/>
  <c r="M12" i="12" s="1"/>
  <c r="AJ13" i="9"/>
  <c r="AK13" i="9" s="1"/>
  <c r="K4" i="12" s="1"/>
  <c r="AJ17" i="9"/>
  <c r="AK17" i="9" s="1"/>
  <c r="K8" i="12" s="1"/>
  <c r="AR29" i="11"/>
  <c r="AS29" i="11" s="1"/>
  <c r="M20" i="12" s="1"/>
  <c r="AJ33" i="9"/>
  <c r="AK33" i="9" s="1"/>
  <c r="K24" i="12" s="1"/>
  <c r="AJ38" i="9"/>
  <c r="AK38" i="9" s="1"/>
  <c r="K29" i="12" s="1"/>
  <c r="AJ26" i="9"/>
  <c r="AK26" i="9" s="1"/>
  <c r="K17" i="12" s="1"/>
  <c r="AJ39" i="9"/>
  <c r="AK39" i="9" s="1"/>
  <c r="K30" i="12" s="1"/>
  <c r="AN20" i="8"/>
  <c r="AO20" i="8" s="1"/>
  <c r="J11" i="12" s="1"/>
  <c r="AN27" i="8"/>
  <c r="AO27" i="8" s="1"/>
  <c r="J18" i="12" s="1"/>
  <c r="AN37" i="8"/>
  <c r="AO37" i="8" s="1"/>
  <c r="J28" i="12" s="1"/>
  <c r="AN32" i="8"/>
  <c r="AO32" i="8" s="1"/>
  <c r="J23" i="12" s="1"/>
  <c r="AX36" i="4"/>
  <c r="AY36" i="4" s="1"/>
  <c r="F27" i="12" s="1"/>
  <c r="AX20" i="4"/>
  <c r="AY20" i="4" s="1"/>
  <c r="F11" i="12" s="1"/>
  <c r="AX39" i="4"/>
  <c r="AY39" i="4" s="1"/>
  <c r="F30" i="12" s="1"/>
  <c r="AX15" i="4"/>
  <c r="AY15" i="4" s="1"/>
  <c r="F6" i="12" s="1"/>
  <c r="AX40" i="4"/>
  <c r="AY40" i="4" s="1"/>
  <c r="F31" i="12" s="1"/>
  <c r="AX19" i="4"/>
  <c r="AY19" i="4" s="1"/>
  <c r="F10" i="12" s="1"/>
  <c r="AX22" i="4"/>
  <c r="AY22" i="4" s="1"/>
  <c r="F13" i="12" s="1"/>
  <c r="AX23" i="4"/>
  <c r="AY23" i="4" s="1"/>
  <c r="F14" i="12" s="1"/>
  <c r="AX21" i="4"/>
  <c r="AY21" i="4" s="1"/>
  <c r="F12" i="12" s="1"/>
  <c r="AX37" i="4"/>
  <c r="AY37" i="4" s="1"/>
  <c r="F28" i="12" s="1"/>
  <c r="AX14" i="4"/>
  <c r="AY14" i="4" s="1"/>
  <c r="F5" i="12" s="1"/>
  <c r="AX29" i="4"/>
  <c r="AY29" i="4" s="1"/>
  <c r="F20" i="12" s="1"/>
  <c r="AX17" i="4"/>
  <c r="AY17" i="4" s="1"/>
  <c r="F8" i="12" s="1"/>
  <c r="AV43" i="3"/>
  <c r="AR20" i="11"/>
  <c r="AS20" i="11" s="1"/>
  <c r="M11" i="12" s="1"/>
  <c r="AR26" i="11"/>
  <c r="AS26" i="11" s="1"/>
  <c r="M17" i="12" s="1"/>
  <c r="AR36" i="11"/>
  <c r="AS36" i="11" s="1"/>
  <c r="M27" i="12" s="1"/>
  <c r="AR23" i="11"/>
  <c r="AS23" i="11" s="1"/>
  <c r="M14" i="12" s="1"/>
  <c r="AR38" i="11"/>
  <c r="AS38" i="11" s="1"/>
  <c r="M29" i="12" s="1"/>
  <c r="AR16" i="11"/>
  <c r="AS16" i="11" s="1"/>
  <c r="M7" i="12" s="1"/>
  <c r="AR30" i="11"/>
  <c r="AS30" i="11" s="1"/>
  <c r="M21" i="12" s="1"/>
  <c r="AR37" i="11"/>
  <c r="AS37" i="11" s="1"/>
  <c r="M28" i="12" s="1"/>
  <c r="AI43" i="9"/>
  <c r="AJ37" i="9"/>
  <c r="AK37" i="9" s="1"/>
  <c r="K28" i="12" s="1"/>
  <c r="AJ40" i="9"/>
  <c r="AK40" i="9" s="1"/>
  <c r="K31" i="12" s="1"/>
  <c r="AH43" i="9"/>
  <c r="AJ29" i="9"/>
  <c r="AK29" i="9" s="1"/>
  <c r="K20" i="12" s="1"/>
  <c r="AJ24" i="9"/>
  <c r="AK24" i="9" s="1"/>
  <c r="K15" i="12" s="1"/>
  <c r="AJ28" i="9"/>
  <c r="AK28" i="9" s="1"/>
  <c r="K19" i="12" s="1"/>
  <c r="AJ30" i="9"/>
  <c r="AK30" i="9" s="1"/>
  <c r="K21" i="12" s="1"/>
  <c r="AJ20" i="9"/>
  <c r="AK20" i="9" s="1"/>
  <c r="K11" i="12" s="1"/>
  <c r="AJ21" i="9"/>
  <c r="AK21" i="9" s="1"/>
  <c r="K12" i="12" s="1"/>
  <c r="AJ34" i="9"/>
  <c r="AK34" i="9" s="1"/>
  <c r="K25" i="12" s="1"/>
  <c r="AJ25" i="9"/>
  <c r="AK25" i="9" s="1"/>
  <c r="K16" i="12" s="1"/>
  <c r="AN19" i="8"/>
  <c r="AO19" i="8" s="1"/>
  <c r="J10" i="12" s="1"/>
  <c r="AN41" i="7"/>
  <c r="AO41" i="7" s="1"/>
  <c r="I32" i="12" s="1"/>
  <c r="AN21" i="7"/>
  <c r="AO21" i="7" s="1"/>
  <c r="I12" i="12" s="1"/>
  <c r="AN18" i="7"/>
  <c r="AO18" i="7" s="1"/>
  <c r="I9" i="12" s="1"/>
  <c r="AN22" i="7"/>
  <c r="AO22" i="7" s="1"/>
  <c r="I13" i="12" s="1"/>
  <c r="AN38" i="7"/>
  <c r="AO38" i="7" s="1"/>
  <c r="I29" i="12" s="1"/>
  <c r="AN36" i="7"/>
  <c r="AO36" i="7" s="1"/>
  <c r="I27" i="12" s="1"/>
  <c r="AN19" i="7"/>
  <c r="AO19" i="7" s="1"/>
  <c r="I10" i="12" s="1"/>
  <c r="AN39" i="7"/>
  <c r="AO39" i="7" s="1"/>
  <c r="I30" i="12" s="1"/>
  <c r="AN13" i="7"/>
  <c r="AO13" i="7" s="1"/>
  <c r="I4" i="12" s="1"/>
  <c r="AN24" i="7"/>
  <c r="AO24" i="7" s="1"/>
  <c r="I15" i="12" s="1"/>
  <c r="AM43" i="7"/>
  <c r="AN23" i="7"/>
  <c r="AO23" i="7" s="1"/>
  <c r="I14" i="12" s="1"/>
  <c r="AN27" i="7"/>
  <c r="AO27" i="7" s="1"/>
  <c r="I18" i="12" s="1"/>
  <c r="AN37" i="7"/>
  <c r="AO37" i="7" s="1"/>
  <c r="I28" i="12" s="1"/>
  <c r="AN26" i="7"/>
  <c r="AO26" i="7" s="1"/>
  <c r="I17" i="12" s="1"/>
  <c r="AX18" i="4"/>
  <c r="AY18" i="4" s="1"/>
  <c r="F9" i="12" s="1"/>
  <c r="AX38" i="4"/>
  <c r="AY38" i="4" s="1"/>
  <c r="F29" i="12" s="1"/>
  <c r="AQ43" i="2"/>
  <c r="AJ14" i="9"/>
  <c r="AK14" i="9" s="1"/>
  <c r="K5" i="12" s="1"/>
  <c r="AJ16" i="9"/>
  <c r="AK16" i="9" s="1"/>
  <c r="K7" i="12" s="1"/>
  <c r="AT11" i="2"/>
  <c r="AS43" i="2"/>
  <c r="AP43" i="4"/>
  <c r="AX43" i="1"/>
  <c r="AN16" i="7"/>
  <c r="AO16" i="7" s="1"/>
  <c r="I7" i="12" s="1"/>
  <c r="AN12" i="7"/>
  <c r="AO12" i="7" s="1"/>
  <c r="I3" i="12" s="1"/>
  <c r="AN40" i="7"/>
  <c r="AO40" i="7" s="1"/>
  <c r="I31" i="12" s="1"/>
  <c r="AN14" i="7"/>
  <c r="AO14" i="7" s="1"/>
  <c r="I5" i="12" s="1"/>
  <c r="AN32" i="7"/>
  <c r="AO32" i="7" s="1"/>
  <c r="I23" i="12" s="1"/>
  <c r="AV43" i="4"/>
  <c r="AX43" i="5"/>
  <c r="AJ12" i="9"/>
  <c r="AK12" i="9" s="1"/>
  <c r="K3" i="12" s="1"/>
  <c r="AJ18" i="9"/>
  <c r="AK18" i="9" s="1"/>
  <c r="K9" i="12" s="1"/>
  <c r="AN39" i="8"/>
  <c r="AO39" i="8" s="1"/>
  <c r="J30" i="12" s="1"/>
  <c r="AN35" i="7"/>
  <c r="AO35" i="7" s="1"/>
  <c r="I26" i="12" s="1"/>
  <c r="AL43" i="10"/>
  <c r="AN11" i="10"/>
  <c r="AR13" i="11"/>
  <c r="AI43" i="11"/>
  <c r="AR35" i="11"/>
  <c r="AS35" i="11" s="1"/>
  <c r="M26" i="12" s="1"/>
  <c r="AR32" i="11"/>
  <c r="AS32" i="11" s="1"/>
  <c r="M23" i="12" s="1"/>
  <c r="AN34" i="8"/>
  <c r="AO34" i="8" s="1"/>
  <c r="J25" i="12" s="1"/>
  <c r="AN38" i="8"/>
  <c r="AO38" i="8" s="1"/>
  <c r="J29" i="12" s="1"/>
  <c r="AJ27" i="9"/>
  <c r="AK27" i="9" s="1"/>
  <c r="K18" i="12" s="1"/>
  <c r="AJ41" i="9"/>
  <c r="AK41" i="9" s="1"/>
  <c r="K32" i="12" s="1"/>
  <c r="AJ32" i="9"/>
  <c r="AK32" i="9" s="1"/>
  <c r="K23" i="12" s="1"/>
  <c r="AM43" i="8"/>
  <c r="AW43" i="1"/>
  <c r="AN33" i="7"/>
  <c r="AO33" i="7" s="1"/>
  <c r="I24" i="12" s="1"/>
  <c r="AN30" i="7"/>
  <c r="AO30" i="7" s="1"/>
  <c r="I21" i="12" s="1"/>
  <c r="AN31" i="7"/>
  <c r="AO31" i="7" s="1"/>
  <c r="I22" i="12" s="1"/>
  <c r="AN34" i="7"/>
  <c r="AO34" i="7" s="1"/>
  <c r="I25" i="12" s="1"/>
  <c r="AR18" i="11"/>
  <c r="AS18" i="11" s="1"/>
  <c r="M9" i="12" s="1"/>
  <c r="AJ23" i="9"/>
  <c r="AK23" i="9" s="1"/>
  <c r="K14" i="12" s="1"/>
  <c r="AK11" i="9"/>
  <c r="K2" i="12" s="1"/>
  <c r="AX31" i="4"/>
  <c r="AY31" i="4" s="1"/>
  <c r="F22" i="12" s="1"/>
  <c r="H2" i="12"/>
  <c r="H33" i="12" s="1"/>
  <c r="AX43" i="6"/>
  <c r="AN24" i="8"/>
  <c r="AO24" i="8" s="1"/>
  <c r="J15" i="12" s="1"/>
  <c r="AN29" i="8"/>
  <c r="AO29" i="8" s="1"/>
  <c r="J20" i="12" s="1"/>
  <c r="AN33" i="8"/>
  <c r="AO33" i="8" s="1"/>
  <c r="J24" i="12" s="1"/>
  <c r="AJ15" i="9"/>
  <c r="AK15" i="9" s="1"/>
  <c r="K6" i="12" s="1"/>
  <c r="AJ35" i="9"/>
  <c r="AK35" i="9" s="1"/>
  <c r="K26" i="12" s="1"/>
  <c r="AN29" i="7"/>
  <c r="AO29" i="7" s="1"/>
  <c r="I20" i="12" s="1"/>
  <c r="AN17" i="7"/>
  <c r="AO17" i="7" s="1"/>
  <c r="I8" i="12" s="1"/>
  <c r="AN11" i="8"/>
  <c r="AY11" i="4"/>
  <c r="AL43" i="7"/>
  <c r="AN11" i="7"/>
  <c r="AX30" i="4"/>
  <c r="AY30" i="4" s="1"/>
  <c r="F21" i="12" s="1"/>
  <c r="AW43" i="6"/>
  <c r="AL43" i="8"/>
  <c r="G2" i="12"/>
  <c r="G33" i="12" s="1"/>
  <c r="AY43" i="5"/>
  <c r="AQ43" i="11"/>
  <c r="AJ36" i="9"/>
  <c r="AK36" i="9" s="1"/>
  <c r="K27" i="12" s="1"/>
  <c r="AJ19" i="9"/>
  <c r="AK19" i="9" s="1"/>
  <c r="K10" i="12" s="1"/>
  <c r="E2" i="12"/>
  <c r="E33" i="12" s="1"/>
  <c r="AX43" i="3"/>
  <c r="AN20" i="7"/>
  <c r="AO20" i="7" s="1"/>
  <c r="I11" i="12" s="1"/>
  <c r="AN28" i="7"/>
  <c r="AO28" i="7" s="1"/>
  <c r="I19" i="12" s="1"/>
  <c r="AN25" i="7"/>
  <c r="AO25" i="7" s="1"/>
  <c r="I16" i="12" s="1"/>
  <c r="AN15" i="7"/>
  <c r="AO15" i="7" s="1"/>
  <c r="I6" i="12" s="1"/>
  <c r="AW43" i="3" l="1"/>
  <c r="N27" i="12"/>
  <c r="N32" i="12"/>
  <c r="N17" i="12"/>
  <c r="N18" i="12"/>
  <c r="N13" i="12"/>
  <c r="N10" i="12"/>
  <c r="N8" i="12"/>
  <c r="N14" i="12"/>
  <c r="N12" i="12"/>
  <c r="N16" i="12"/>
  <c r="N31" i="12"/>
  <c r="N19" i="12"/>
  <c r="N11" i="12"/>
  <c r="N30" i="12"/>
  <c r="N9" i="12"/>
  <c r="N28" i="12"/>
  <c r="N6" i="12"/>
  <c r="N15" i="12"/>
  <c r="N3" i="12"/>
  <c r="N23" i="12"/>
  <c r="N5" i="12"/>
  <c r="N20" i="12"/>
  <c r="N25" i="12"/>
  <c r="N24" i="12"/>
  <c r="N26" i="12"/>
  <c r="N21" i="12"/>
  <c r="N22" i="12"/>
  <c r="N7" i="12"/>
  <c r="N29" i="12"/>
  <c r="AX43" i="4"/>
  <c r="D2" i="12"/>
  <c r="D33" i="12" s="1"/>
  <c r="AT43" i="2"/>
  <c r="K33" i="12"/>
  <c r="AK43" i="9"/>
  <c r="F2" i="12"/>
  <c r="F33" i="12" s="1"/>
  <c r="AY43" i="4"/>
  <c r="AN43" i="7"/>
  <c r="AO11" i="7"/>
  <c r="AJ43" i="9"/>
  <c r="AS13" i="11"/>
  <c r="AS43" i="11" s="1"/>
  <c r="AR43" i="11"/>
  <c r="AN43" i="8"/>
  <c r="AO11" i="8"/>
  <c r="AN43" i="10"/>
  <c r="AO11" i="10"/>
  <c r="L2" i="12" s="1"/>
  <c r="I2" i="12" l="1"/>
  <c r="AO43" i="7"/>
  <c r="J2" i="12"/>
  <c r="J33" i="12" s="1"/>
  <c r="AO43" i="8"/>
  <c r="L33" i="12"/>
  <c r="AO43" i="10"/>
  <c r="M4" i="12"/>
  <c r="M33" i="12" s="1"/>
  <c r="N2" i="12" l="1"/>
  <c r="N4" i="12"/>
  <c r="I33" i="12"/>
  <c r="N33" i="12" s="1"/>
</calcChain>
</file>

<file path=xl/sharedStrings.xml><?xml version="1.0" encoding="utf-8"?>
<sst xmlns="http://schemas.openxmlformats.org/spreadsheetml/2006/main" count="2241" uniqueCount="161">
  <si>
    <t>EPS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</si>
  <si>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</si>
  <si>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</si>
  <si>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</si>
  <si>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</si>
  <si>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</si>
  <si>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</si>
  <si>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</si>
  <si>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</si>
  <si>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</si>
  <si>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</si>
  <si>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</si>
  <si>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</si>
  <si>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</si>
  <si>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</si>
  <si>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</si>
  <si>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</si>
  <si>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</si>
  <si>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</si>
  <si>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</si>
  <si>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</si>
  <si>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</si>
  <si>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</si>
  <si>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</si>
  <si>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</si>
  <si>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</si>
  <si>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</si>
  <si>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</si>
  <si>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</si>
  <si>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</si>
  <si>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ESS118</t>
  </si>
  <si>
    <t>ESS207</t>
  </si>
  <si>
    <t>S</t>
  </si>
  <si>
    <t>C</t>
  </si>
  <si>
    <t>CAJA DE COMPENSACIÓN FAMILIAR DEL ORIENTE COLOMBIANO- COMFAORIENTE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</si>
  <si>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</si>
  <si>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</si>
  <si>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</si>
  <si>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</si>
  <si>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</si>
  <si>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</si>
  <si>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</si>
  <si>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</si>
  <si>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</si>
  <si>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E.P.S. FAMISANAR LTDA.</t>
  </si>
  <si>
    <t>ENTIDAD PROMOTORA DE SALUD SERVICIO OCCIDENTAL DE SALUD S.A. -S.O.S.</t>
  </si>
  <si>
    <t>CAJA DE PREVISION SOCIAL Y SEGURIDAD DEL CASANARE - CAPRESOCA - E.P.S.</t>
  </si>
  <si>
    <t>NUEVA EPS S.A.</t>
  </si>
  <si>
    <t>COOSALUD CONTRIBUTIVO</t>
  </si>
  <si>
    <t>SALUDMIA EPS</t>
  </si>
  <si>
    <t>ASOCIACIÓN -MUTUAL SER- EMPRESA SOLIDARIA DE SALUD ESS (Contributivo)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</si>
  <si>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</si>
  <si>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</si>
  <si>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</si>
  <si>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</si>
  <si>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</si>
  <si>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</si>
  <si>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</si>
  <si>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</si>
  <si>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</si>
  <si>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</si>
  <si>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ASOCIACIÓN MUTUAL EMPRESA SOLIDARIA DE SALUD EMSSANAR ESS</t>
  </si>
  <si>
    <t>ASOCIACIÓN -MUTUAL SER- EMPRESA SOLIDARIA DE SALUD ESS (Subsidiado)</t>
  </si>
  <si>
    <t>TOTAL GENERAL</t>
  </si>
  <si>
    <t>Mn</t>
  </si>
  <si>
    <t>Fc</t>
  </si>
  <si>
    <t>Pn</t>
  </si>
  <si>
    <t>Metas</t>
  </si>
  <si>
    <t>Oportunidad del diagnóstico</t>
  </si>
  <si>
    <t>Estadificación temprana al momento del diagnóstico</t>
  </si>
  <si>
    <t>Estadificación en Gleason score</t>
  </si>
  <si>
    <t>Oportunidad de inicio del tratamiento</t>
  </si>
  <si>
    <t>Tratamiento curativo</t>
  </si>
  <si>
    <t>Tratamiento con terapia sistémica</t>
  </si>
  <si>
    <t>Valoración por cuidado paliativo</t>
  </si>
  <si>
    <t>Resultado final del manejo oncológico en el período</t>
  </si>
  <si>
    <t>Mortalidad temprana por cáncer de próstata</t>
  </si>
  <si>
    <t>Prevalencia</t>
  </si>
  <si>
    <t>Valor a distribuir</t>
  </si>
  <si>
    <t>Ponderación por indicador para pago por gestión de riesgo - Cáncer de próstata</t>
  </si>
  <si>
    <t>RÉGIMEN</t>
  </si>
  <si>
    <t>EPS_NOMBRE</t>
  </si>
  <si>
    <t>Fondo Común</t>
  </si>
  <si>
    <t>PARTICIPACIÓN DE LA POBLACIÓN BDUA HOMBRES</t>
  </si>
  <si>
    <t>POBLACIÓN BDUA HOMBRES de 30 a 70 años</t>
  </si>
  <si>
    <t>POBLACIÓN BDUA PREVALENCIA PASO 1</t>
  </si>
  <si>
    <t>Oportunidad de diagnóstico</t>
  </si>
  <si>
    <t>Estadificación temprana al momento del diagnótico</t>
  </si>
  <si>
    <t>Estadificación Gleason Score</t>
  </si>
  <si>
    <t>Oportunidad del inicio del tratamiento</t>
  </si>
  <si>
    <t>Resultado final del manejo oncológico en el periodo</t>
  </si>
  <si>
    <t>DISTANCIA INDICADOR A META PROPUESTA</t>
  </si>
  <si>
    <t>DISTANCIA PONDERADA POR LA POBLACIÓN DEL INDICADOR A LA META</t>
  </si>
  <si>
    <t>PORCENTAJE CUMPLIMIENTO DE LA DISTANCIA DEL INDICADOR A LA META</t>
  </si>
  <si>
    <t>TOTAL DE DISTRIBUCIÓN DE RECURSOS POR LA DISTANCIA PONDERADA POR POBLACIÓN</t>
  </si>
  <si>
    <t>BALANCE NETO FINAL</t>
  </si>
  <si>
    <t>Ponderación por indicador para pago por gestión de riesgo - Cáncer de pulmón</t>
  </si>
  <si>
    <t>PARTICIPACIÓN DE LA POBLACIÓN BDUA GRAL</t>
  </si>
  <si>
    <t>POBLACIÓN BDUA de 30 a 70 años</t>
  </si>
  <si>
    <t>Mortalidad temprana por cáncer pulmonar</t>
  </si>
  <si>
    <t>Oportunidad de la terapia de adyuvancia</t>
  </si>
  <si>
    <t>Soporte nutricional post quirúgico</t>
  </si>
  <si>
    <t>Mortalidad temprana por cáncer de estómago</t>
  </si>
  <si>
    <t>Ponderación por indicador para pago por gestión de riesgo - Cáncer de estómago</t>
  </si>
  <si>
    <t>Cobertura del tamizaje con mamografía en población objetivo</t>
  </si>
  <si>
    <t>Tamización HER-2 pre-tratamiento</t>
  </si>
  <si>
    <t>Tratamiento conservador</t>
  </si>
  <si>
    <t>Radioterapia adyuvante</t>
  </si>
  <si>
    <t>Mortalidad temprana por cáncer de mama</t>
  </si>
  <si>
    <t>PARTICIPACIÓN DE LA POBLACIÓN BDUA MUJERES</t>
  </si>
  <si>
    <t>POBLACIÓN BDUA MUJERES de 30 a 70 años</t>
  </si>
  <si>
    <t>POBLACIÓN BDUA MUJERES de 50 a 69 años</t>
  </si>
  <si>
    <t>Cobertura de tamizaje con citología cérvico uterina a población objetivo</t>
  </si>
  <si>
    <t>Tratamiento Curativo</t>
  </si>
  <si>
    <t>Tratamiento con radioterapia</t>
  </si>
  <si>
    <t>Mortalidad temprana por CCU</t>
  </si>
  <si>
    <t>POBLACIÓN BDUA MUJERES de 25 a 69 años</t>
  </si>
  <si>
    <t>Valoración nutricional post quirúrgica</t>
  </si>
  <si>
    <t>Mortalidad temprana por cáncer colorrectal</t>
  </si>
  <si>
    <t>Clasificación de riesgo</t>
  </si>
  <si>
    <t>Tasa de remisión completa post inducción</t>
  </si>
  <si>
    <t>Continuidad del tratamienton</t>
  </si>
  <si>
    <t>Profilaxis del SNC con terapia intratecal</t>
  </si>
  <si>
    <t>Mortalidad temprana en adultos</t>
  </si>
  <si>
    <t>Ponderación por indicador para pago por gestión de riesgo - Cáncer de Leucemia linfoide aguda adultos</t>
  </si>
  <si>
    <t>Continuidad del tratamiento</t>
  </si>
  <si>
    <t>PARTICIPACIÓN DE LA POBLACIÓN BDUA DE 18 Y MÁS</t>
  </si>
  <si>
    <t>Mortalidad temprana en niños</t>
  </si>
  <si>
    <t>Estadificación de la enfermedad</t>
  </si>
  <si>
    <t>Mortalidad por Linfoma NoHodgkin en adultos</t>
  </si>
  <si>
    <t>Mortalidad por Linfoma NoHodgkin en adultosa</t>
  </si>
  <si>
    <t>PRÓSTATA</t>
  </si>
  <si>
    <t>ESTÓMAGO</t>
  </si>
  <si>
    <t>MAMA</t>
  </si>
  <si>
    <t>CERVIX</t>
  </si>
  <si>
    <t>COLORRECTAL</t>
  </si>
  <si>
    <t>LLA ADULTOS</t>
  </si>
  <si>
    <t>LLA PEDIATRÍA</t>
  </si>
  <si>
    <t>LMA ADULTOS</t>
  </si>
  <si>
    <t>LMA PEDIATRÍA</t>
  </si>
  <si>
    <t>LNH ADLULTOS</t>
  </si>
  <si>
    <t>Suma Cero</t>
  </si>
  <si>
    <t>EPS FAMILIAR DE COLOMBIA</t>
  </si>
  <si>
    <t>CAJACOPI EPS</t>
  </si>
  <si>
    <t>POBLACIÓN BDUA DE 18 Y MÁS ENERO 2022</t>
  </si>
  <si>
    <t>Cálculo y Resultado de Distribución de Recursos Leucemia Linfoide Aguda en Adultos 2022</t>
  </si>
  <si>
    <t>Cálculo y Resultado de Distribución de Recursos Cáncer de Próstata 2022</t>
  </si>
  <si>
    <t>POBLACIÓN BDUA HOMBRES ENERO 2022</t>
  </si>
  <si>
    <t>Cálculo y Resultado de Distribución de Recursos Cáncer de Pulmón 2022</t>
  </si>
  <si>
    <t>POBLACIÓN BDUA GRAL ENERO 2022</t>
  </si>
  <si>
    <t>Cálculo y Resultado de Distribución de Recursos Cáncer de Estómago 2022</t>
  </si>
  <si>
    <t>Cálculo y Resultado de Distribución de Recursos Cáncer de Mama 2022</t>
  </si>
  <si>
    <t>POBLACIÓN BDUA MUJERES ENERO 2022</t>
  </si>
  <si>
    <t>Cálculo y Resultado de Distribución de Recursos Cáncer de Cervix 2022</t>
  </si>
  <si>
    <t>Cálculo y Resultado de Distribución de Recursos Cáncer de Colorrectal 2022</t>
  </si>
  <si>
    <t>Cálculo y Resultado de Distribución de Recursos Leucemia Mieloide Aguda en Adultos 2022</t>
  </si>
  <si>
    <t>Cálculo y Resultado de Distribución de Recursos Linfoma No Hodgkin 2022</t>
  </si>
  <si>
    <t/>
  </si>
  <si>
    <t>PULMÓN</t>
  </si>
  <si>
    <t>Resolución 3339 de 2019 y 1620 de 2020</t>
  </si>
  <si>
    <t>Resultado País - Indicadores del Paso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</si>
</sst>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[Red]\-#,##0.00;&quot;-&quot;"/>
    <numFmt numFmtId="165" formatCode="0.0%"/>
    <numFmt numFmtId="166" formatCode="\$#,##0.00;[Red]\-\$#,##0.0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6"/>
      <color rgb="FF3379CD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98D059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10" fontId="0" fillId="0" borderId="1" xfId="0" applyNumberFormat="1" applyBorder="1"/>
    <xf numFmtId="4" fontId="0" fillId="0" borderId="1" xfId="0" applyNumberFormat="1" applyBorder="1"/>
    <xf numFmtId="0" fontId="2" fillId="2" borderId="1" xfId="0" applyFont="1" applyFill="1" applyBorder="1" applyAlignment="1">
      <alignment horizontal="left" wrapText="1"/>
    </xf>
    <xf numFmtId="43" fontId="0" fillId="0" borderId="1" xfId="1" applyFont="1" applyBorder="1"/>
    <xf numFmtId="0" fontId="2" fillId="2" borderId="2" xfId="0" applyFont="1" applyFill="1" applyBorder="1" applyAlignment="1">
      <alignment horizontal="center" vertical="center" wrapText="1"/>
    </xf>
    <xf numFmtId="9" fontId="0" fillId="0" borderId="1" xfId="2" applyFont="1" applyBorder="1"/>
    <xf numFmtId="10" fontId="0" fillId="0" borderId="1" xfId="2" applyNumberFormat="1" applyFont="1" applyBorder="1"/>
    <xf numFmtId="0" fontId="4" fillId="7" borderId="1" xfId="0" applyFont="1" applyFill="1" applyBorder="1" applyAlignment="1">
      <alignment horizontal="center"/>
    </xf>
    <xf numFmtId="167" fontId="0" fillId="0" borderId="1" xfId="0" applyNumberFormat="1" applyBorder="1"/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303"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0.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7" formatCode="#,##0.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00D661"/>
      <color rgb="FFFF2D2D"/>
      <color rgb="FFAFDC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X63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146</v>
      </c>
    </row>
    <row r="9" spans="1:50" ht="21" customHeight="1" x14ac:dyDescent="0.35">
      <c r="A9" s="1" t="s">
        <v>159</v>
      </c>
    </row>
    <row r="10" spans="1:50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147</v>
      </c>
      <c r="F10" s="3" t="s">
        <v>83</v>
      </c>
      <c r="G10" s="3" t="s">
        <v>84</v>
      </c>
      <c r="H10" s="3" t="s">
        <v>85</v>
      </c>
      <c r="I10" s="3" t="s">
        <v>86</v>
      </c>
      <c r="J10" s="3" t="s">
        <v>87</v>
      </c>
      <c r="K10" s="3" t="s">
        <v>88</v>
      </c>
      <c r="L10" s="3" t="s">
        <v>89</v>
      </c>
      <c r="M10" s="3" t="s">
        <v>72</v>
      </c>
      <c r="N10" s="3" t="s">
        <v>73</v>
      </c>
      <c r="O10" s="3" t="s">
        <v>74</v>
      </c>
      <c r="P10" s="3" t="s">
        <v>90</v>
      </c>
      <c r="Q10" s="3" t="s">
        <v>76</v>
      </c>
      <c r="R10" s="3" t="s">
        <v>77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4" t="s">
        <v>91</v>
      </c>
      <c r="AB10" s="4" t="s">
        <v>91</v>
      </c>
      <c r="AC10" s="5" t="s">
        <v>92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5" t="s">
        <v>92</v>
      </c>
      <c r="AK10" s="5" t="s">
        <v>92</v>
      </c>
      <c r="AL10" s="5" t="s">
        <v>92</v>
      </c>
      <c r="AM10" s="6" t="s">
        <v>93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6" t="s">
        <v>93</v>
      </c>
      <c r="AT10" s="6" t="s">
        <v>93</v>
      </c>
      <c r="AU10" s="6" t="s">
        <v>93</v>
      </c>
      <c r="AV10" s="6" t="s">
        <v>93</v>
      </c>
      <c r="AW10" s="3" t="s">
        <v>94</v>
      </c>
      <c r="AX10" s="3" t="s">
        <v>95</v>
      </c>
    </row>
    <row r="11" spans="1:50" x14ac:dyDescent="0.25">
      <c r="A11" t="s">
        <v>1</v>
      </c>
      <c r="B11" t="s">
        <v>32</v>
      </c>
      <c r="C11" t="s">
        <v>142</v>
      </c>
      <c r="D11">
        <f>$D$43*F11</f>
        <v>54445696.854813874</v>
      </c>
      <c r="E11">
        <v>58756</v>
      </c>
      <c r="F11">
        <v>2.7409832841351809E-3</v>
      </c>
      <c r="G11">
        <v>25050</v>
      </c>
      <c r="H11">
        <v>39890</v>
      </c>
      <c r="I11" t="s">
        <v>157</v>
      </c>
      <c r="L11" t="s">
        <v>157</v>
      </c>
      <c r="Q11">
        <v>4.0199999999999996</v>
      </c>
      <c r="R11">
        <v>37.6</v>
      </c>
      <c r="S11" s="7" t="str">
        <f>IF(I11="","",IF(I11&gt;I43,0,(I43-I11)))</f>
        <v/>
      </c>
      <c r="T11" s="7" t="str">
        <f>IF(J11="","",IF(J11&lt;J43,0,(J11-J43)))</f>
        <v/>
      </c>
      <c r="U11" s="7" t="str">
        <f>IF(K11="","",IF(K11&lt;K43,0,(K11-K43)))</f>
        <v/>
      </c>
      <c r="V11" s="7" t="str">
        <f>IF(L11="","",IF(L11&gt;L43,0,(L43-L11)))</f>
        <v/>
      </c>
      <c r="W11" s="7" t="str">
        <f>IF(M11="","",IF(M11&lt;M43,0,(M11-M43)))</f>
        <v/>
      </c>
      <c r="X11" s="7" t="str">
        <f>IF(N11="","",IF(N11&lt;N43,0,(N11-N43)))</f>
        <v/>
      </c>
      <c r="Y11" s="7" t="str">
        <f>IF(O11="","",IF(O11&lt;O43,0,(O11-O43)))</f>
        <v/>
      </c>
      <c r="Z11" s="7" t="str">
        <f>IF(P11="","",IF(P11&lt;P43,0,(P11-P43)))</f>
        <v/>
      </c>
      <c r="AA11" s="7">
        <f>IF(Q11="","",IF(Q11&gt;Q43,0,(Q43-Q11)))</f>
        <v>2.1800000000000006</v>
      </c>
      <c r="AB11" s="7">
        <f>IF(R11="","",IF(R11&lt;R43,0,(R11-R43)))</f>
        <v>0</v>
      </c>
      <c r="AC11" s="7" t="str">
        <f t="shared" ref="AC11:AC41" si="0">IF(I11&lt;&gt;"",E11*S11,"")</f>
        <v/>
      </c>
      <c r="AD11" s="7" t="str">
        <f t="shared" ref="AD11:AD41" si="1">IF(J11&lt;&gt;"",E11*T11,"")</f>
        <v/>
      </c>
      <c r="AE11" s="7" t="str">
        <f t="shared" ref="AE11:AE41" si="2">IF(K11&lt;&gt;"",E11*U11,"")</f>
        <v/>
      </c>
      <c r="AF11" s="7" t="str">
        <f t="shared" ref="AF11:AF41" si="3">IF(L11&lt;&gt;"",E11*V11,"")</f>
        <v/>
      </c>
      <c r="AG11" s="7" t="str">
        <f t="shared" ref="AG11:AG41" si="4">IF(M11&lt;&gt;"",E11*W11,"")</f>
        <v/>
      </c>
      <c r="AH11" s="7" t="str">
        <f t="shared" ref="AH11:AH41" si="5">IF(N11&lt;&gt;"",E11*X11,"")</f>
        <v/>
      </c>
      <c r="AI11" s="7" t="str">
        <f t="shared" ref="AI11:AI41" si="6">IF(O11&lt;&gt;"",E11*Y11,"")</f>
        <v/>
      </c>
      <c r="AJ11" s="7" t="str">
        <f t="shared" ref="AJ11:AJ41" si="7">IF(P11&lt;&gt;"",E11*Z11,"")</f>
        <v/>
      </c>
      <c r="AK11" s="7">
        <f t="shared" ref="AK11:AK41" si="8">IF(Q11&lt;&gt;"",G11*AA11,"")</f>
        <v>54609.000000000015</v>
      </c>
      <c r="AL11" s="7">
        <f t="shared" ref="AL11:AL41" si="9">IF(R11&lt;&gt;"",H11*AB11,"")</f>
        <v>0</v>
      </c>
      <c r="AM11" s="8" t="str">
        <f t="shared" ref="AM11:AV11" si="10">IF(AC11&lt;&gt;"",AC11/AC43,"")</f>
        <v/>
      </c>
      <c r="AN11" s="8" t="str">
        <f t="shared" si="10"/>
        <v/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>
        <f t="shared" si="10"/>
        <v>6.9446456738616611E-3</v>
      </c>
      <c r="AV11" s="8">
        <f t="shared" si="10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6897270.6858820636</v>
      </c>
      <c r="AX11" s="9">
        <f t="shared" ref="AX11:AX41" si="11">(AW11-D11)</f>
        <v>-47548426.168931812</v>
      </c>
    </row>
    <row r="12" spans="1:50" x14ac:dyDescent="0.25">
      <c r="A12" t="s">
        <v>2</v>
      </c>
      <c r="B12" t="s">
        <v>32</v>
      </c>
      <c r="C12" t="s">
        <v>34</v>
      </c>
      <c r="D12">
        <f>$D$43*F12</f>
        <v>94358888.709729075</v>
      </c>
      <c r="E12">
        <v>101829</v>
      </c>
      <c r="F12">
        <v>4.7503503785179613E-3</v>
      </c>
      <c r="G12">
        <v>43872</v>
      </c>
      <c r="H12">
        <v>65877</v>
      </c>
      <c r="I12" t="s">
        <v>157</v>
      </c>
      <c r="L12" t="s">
        <v>157</v>
      </c>
      <c r="Q12">
        <v>0</v>
      </c>
      <c r="R12">
        <v>42.5</v>
      </c>
      <c r="S12" s="7" t="str">
        <f>IF(I12="","",IF(I12&gt;I43,0,(I43-I12)))</f>
        <v/>
      </c>
      <c r="T12" s="7" t="str">
        <f>IF(J12="","",IF(J12&lt;J43,0,(J12-J43)))</f>
        <v/>
      </c>
      <c r="U12" s="7" t="str">
        <f>IF(K12="","",IF(K12&lt;K43,0,(K12-K43)))</f>
        <v/>
      </c>
      <c r="V12" s="7" t="str">
        <f>IF(L12="","",IF(L12&gt;L43,0,(L43-L12)))</f>
        <v/>
      </c>
      <c r="W12" s="7" t="str">
        <f>IF(M12="","",IF(M12&lt;M43,0,(M12-M43)))</f>
        <v/>
      </c>
      <c r="X12" s="7" t="str">
        <f>IF(N12="","",IF(N12&lt;N43,0,(N12-N43)))</f>
        <v/>
      </c>
      <c r="Y12" s="7" t="str">
        <f>IF(O12="","",IF(O12&lt;O43,0,(O12-O43)))</f>
        <v/>
      </c>
      <c r="Z12" s="7" t="str">
        <f>IF(P12="","",IF(P12&lt;P43,0,(P12-P43)))</f>
        <v/>
      </c>
      <c r="AA12" s="7">
        <f>IF(Q12="","",IF(Q12&gt;Q43,0,(Q43-Q12)))</f>
        <v>6.2</v>
      </c>
      <c r="AB12" s="7">
        <f>IF(R12="","",IF(R12&lt;R43,0,(R12-R43)))</f>
        <v>0</v>
      </c>
      <c r="AC12" s="7" t="str">
        <f t="shared" si="0"/>
        <v/>
      </c>
      <c r="AD12" s="7" t="str">
        <f t="shared" si="1"/>
        <v/>
      </c>
      <c r="AE12" s="7" t="str">
        <f t="shared" si="2"/>
        <v/>
      </c>
      <c r="AF12" s="7" t="str">
        <f t="shared" si="3"/>
        <v/>
      </c>
      <c r="AG12" s="7" t="str">
        <f t="shared" si="4"/>
        <v/>
      </c>
      <c r="AH12" s="7" t="str">
        <f t="shared" si="5"/>
        <v/>
      </c>
      <c r="AI12" s="7" t="str">
        <f t="shared" si="6"/>
        <v/>
      </c>
      <c r="AJ12" s="7" t="str">
        <f t="shared" si="7"/>
        <v/>
      </c>
      <c r="AK12" s="7">
        <f t="shared" si="8"/>
        <v>272006.40000000002</v>
      </c>
      <c r="AL12" s="7">
        <f t="shared" si="9"/>
        <v>0</v>
      </c>
      <c r="AM12" s="8" t="str">
        <f t="shared" ref="AM12:AV12" si="12">IF(AC12&lt;&gt;"",AC12/AC43,"")</f>
        <v/>
      </c>
      <c r="AN12" s="8" t="str">
        <f t="shared" si="12"/>
        <v/>
      </c>
      <c r="AO12" s="8" t="str">
        <f t="shared" si="12"/>
        <v/>
      </c>
      <c r="AP12" s="8" t="str">
        <f t="shared" si="12"/>
        <v/>
      </c>
      <c r="AQ12" s="8" t="str">
        <f t="shared" si="12"/>
        <v/>
      </c>
      <c r="AR12" s="8" t="str">
        <f t="shared" si="12"/>
        <v/>
      </c>
      <c r="AS12" s="8" t="str">
        <f t="shared" si="12"/>
        <v/>
      </c>
      <c r="AT12" s="8" t="str">
        <f t="shared" si="12"/>
        <v/>
      </c>
      <c r="AU12" s="8">
        <f t="shared" si="12"/>
        <v>3.45911492432142E-2</v>
      </c>
      <c r="AV12" s="8">
        <f t="shared" si="12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34355175.320776992</v>
      </c>
      <c r="AX12" s="9">
        <f t="shared" si="11"/>
        <v>-60003713.388952084</v>
      </c>
    </row>
    <row r="13" spans="1:50" x14ac:dyDescent="0.25">
      <c r="A13" t="s">
        <v>3</v>
      </c>
      <c r="B13" t="s">
        <v>32</v>
      </c>
      <c r="C13" t="s">
        <v>143</v>
      </c>
      <c r="D13">
        <f t="shared" ref="D13:D40" si="13">$D$43*F13</f>
        <v>648163807.933056</v>
      </c>
      <c r="E13">
        <v>699477</v>
      </c>
      <c r="F13">
        <v>3.2630791147066233E-2</v>
      </c>
      <c r="G13">
        <v>283475</v>
      </c>
      <c r="H13">
        <v>431095</v>
      </c>
      <c r="I13">
        <v>70.62</v>
      </c>
      <c r="J13">
        <v>0.2051</v>
      </c>
      <c r="K13">
        <v>0.98670000000000002</v>
      </c>
      <c r="L13">
        <v>80.489999999999995</v>
      </c>
      <c r="M13">
        <v>0.25</v>
      </c>
      <c r="N13">
        <v>0.41770000000000002</v>
      </c>
      <c r="O13">
        <v>2.53E-2</v>
      </c>
      <c r="P13">
        <v>0.125</v>
      </c>
      <c r="Q13">
        <v>6.76</v>
      </c>
      <c r="R13">
        <v>92.56</v>
      </c>
      <c r="S13" s="7">
        <f>IF(I13="","",IF(I13&gt;I43,0,(I43-I13)))</f>
        <v>0</v>
      </c>
      <c r="T13" s="7">
        <f>IF(J13="","",IF(J13&lt;J43,0,(J13-J43)))</f>
        <v>0</v>
      </c>
      <c r="U13" s="7">
        <f>IF(K13="","",IF(K13&lt;K43,0,(K13-K43)))</f>
        <v>5.6699999999999973E-2</v>
      </c>
      <c r="V13" s="7">
        <f>IF(L13="","",IF(L13&gt;L43,0,(L43-L13)))</f>
        <v>0</v>
      </c>
      <c r="W13" s="7">
        <f>IF(M13="","",IF(M13&lt;M43,0,(M13-M43)))</f>
        <v>0</v>
      </c>
      <c r="X13" s="7">
        <f>IF(N13="","",IF(N13&lt;N43,0,(N13-N43)))</f>
        <v>1.7699999999999994E-2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IF(Q13="","",IF(Q13&gt;Q43,0,(Q43-Q13)))</f>
        <v>0</v>
      </c>
      <c r="AB13" s="7">
        <f>IF(R13="","",IF(R13&lt;R43,0,(R13-R43)))</f>
        <v>0</v>
      </c>
      <c r="AC13" s="7">
        <f t="shared" si="0"/>
        <v>0</v>
      </c>
      <c r="AD13" s="7">
        <f t="shared" si="1"/>
        <v>0</v>
      </c>
      <c r="AE13" s="7">
        <f t="shared" si="2"/>
        <v>39660.345899999978</v>
      </c>
      <c r="AF13" s="7">
        <f t="shared" si="3"/>
        <v>0</v>
      </c>
      <c r="AG13" s="7">
        <f t="shared" si="4"/>
        <v>0</v>
      </c>
      <c r="AH13" s="7">
        <f t="shared" si="5"/>
        <v>12380.742899999996</v>
      </c>
      <c r="AI13" s="7">
        <f t="shared" si="6"/>
        <v>0</v>
      </c>
      <c r="AJ13" s="7">
        <f t="shared" si="7"/>
        <v>0</v>
      </c>
      <c r="AK13" s="7">
        <f t="shared" si="8"/>
        <v>0</v>
      </c>
      <c r="AL13" s="7">
        <f t="shared" si="9"/>
        <v>0</v>
      </c>
      <c r="AM13" s="8">
        <f t="shared" ref="AM13:AV13" si="14">IF(AC13&lt;&gt;"",AC13/AC43,"")</f>
        <v>0</v>
      </c>
      <c r="AN13" s="8">
        <f t="shared" si="14"/>
        <v>0</v>
      </c>
      <c r="AO13" s="8">
        <f t="shared" si="14"/>
        <v>4.756035189209399E-2</v>
      </c>
      <c r="AP13" s="8">
        <f t="shared" si="14"/>
        <v>0</v>
      </c>
      <c r="AQ13" s="8">
        <f t="shared" si="14"/>
        <v>0</v>
      </c>
      <c r="AR13" s="8">
        <f t="shared" si="14"/>
        <v>6.9491645388515544E-3</v>
      </c>
      <c r="AS13" s="8">
        <f t="shared" si="14"/>
        <v>0</v>
      </c>
      <c r="AT13" s="8">
        <f t="shared" si="14"/>
        <v>0</v>
      </c>
      <c r="AU13" s="8">
        <f t="shared" si="14"/>
        <v>0</v>
      </c>
      <c r="AV13" s="8">
        <f t="shared" si="14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100683392.16232733</v>
      </c>
      <c r="AX13" s="9">
        <f t="shared" si="11"/>
        <v>-547480415.77072871</v>
      </c>
    </row>
    <row r="14" spans="1:50" x14ac:dyDescent="0.25">
      <c r="A14" t="s">
        <v>4</v>
      </c>
      <c r="B14" t="s">
        <v>32</v>
      </c>
      <c r="C14" t="s">
        <v>35</v>
      </c>
      <c r="D14">
        <f t="shared" si="13"/>
        <v>81506383.171975181</v>
      </c>
      <c r="E14">
        <v>87959</v>
      </c>
      <c r="F14">
        <v>4.1033111288931584E-3</v>
      </c>
      <c r="G14">
        <v>28901</v>
      </c>
      <c r="H14">
        <v>46519</v>
      </c>
      <c r="I14">
        <v>53</v>
      </c>
      <c r="J14">
        <v>0</v>
      </c>
      <c r="K14">
        <v>1</v>
      </c>
      <c r="L14">
        <v>112</v>
      </c>
      <c r="N14">
        <v>1</v>
      </c>
      <c r="O14">
        <v>0</v>
      </c>
      <c r="Q14">
        <v>3.51</v>
      </c>
      <c r="R14">
        <v>45.14</v>
      </c>
      <c r="S14" s="7">
        <f>IF(I14="","",IF(I14&gt;I43,0,(I43-I14)))</f>
        <v>0</v>
      </c>
      <c r="T14" s="7">
        <f>IF(J14="","",IF(J14&lt;J43,0,(J14-J43)))</f>
        <v>0</v>
      </c>
      <c r="U14" s="7">
        <f>IF(K14="","",IF(K14&lt;K43,0,(K14-K43)))</f>
        <v>6.9999999999999951E-2</v>
      </c>
      <c r="V14" s="7">
        <f>IF(L14="","",IF(L14&gt;L43,0,(L43-L14)))</f>
        <v>0</v>
      </c>
      <c r="W14" s="7" t="str">
        <f>IF(M14="","",IF(M14&lt;M43,0,(M14-M43)))</f>
        <v/>
      </c>
      <c r="X14" s="7">
        <f>IF(N14="","",IF(N14&lt;N43,0,(N14-N43)))</f>
        <v>0.6</v>
      </c>
      <c r="Y14" s="7">
        <f>IF(O14="","",IF(O14&lt;O43,0,(O14-O43)))</f>
        <v>0</v>
      </c>
      <c r="Z14" s="7" t="str">
        <f>IF(P14="","",IF(P14&lt;P43,0,(P14-P43)))</f>
        <v/>
      </c>
      <c r="AA14" s="7">
        <f>IF(Q14="","",IF(Q14&gt;Q43,0,(Q43-Q14)))</f>
        <v>2.6900000000000004</v>
      </c>
      <c r="AB14" s="7">
        <f>IF(R14="","",IF(R14&lt;R43,0,(R14-R43)))</f>
        <v>0</v>
      </c>
      <c r="AC14" s="7">
        <f t="shared" si="0"/>
        <v>0</v>
      </c>
      <c r="AD14" s="7">
        <f t="shared" si="1"/>
        <v>0</v>
      </c>
      <c r="AE14" s="7">
        <f t="shared" si="2"/>
        <v>6157.1299999999956</v>
      </c>
      <c r="AF14" s="7">
        <f t="shared" si="3"/>
        <v>0</v>
      </c>
      <c r="AG14" s="7" t="str">
        <f t="shared" si="4"/>
        <v/>
      </c>
      <c r="AH14" s="7">
        <f t="shared" si="5"/>
        <v>52775.4</v>
      </c>
      <c r="AI14" s="7">
        <f t="shared" si="6"/>
        <v>0</v>
      </c>
      <c r="AJ14" s="7" t="str">
        <f t="shared" si="7"/>
        <v/>
      </c>
      <c r="AK14" s="7">
        <f t="shared" si="8"/>
        <v>77743.690000000017</v>
      </c>
      <c r="AL14" s="7">
        <f t="shared" si="9"/>
        <v>0</v>
      </c>
      <c r="AM14" s="8">
        <f t="shared" ref="AM14:AV14" si="15">IF(AC14&lt;&gt;"",AC14/AC43,"")</f>
        <v>0</v>
      </c>
      <c r="AN14" s="8">
        <f t="shared" si="15"/>
        <v>0</v>
      </c>
      <c r="AO14" s="8">
        <f t="shared" si="15"/>
        <v>7.3835783022096289E-3</v>
      </c>
      <c r="AP14" s="8">
        <f t="shared" si="15"/>
        <v>0</v>
      </c>
      <c r="AQ14" s="8" t="str">
        <f t="shared" si="15"/>
        <v/>
      </c>
      <c r="AR14" s="8">
        <f t="shared" si="15"/>
        <v>2.962220774358431E-2</v>
      </c>
      <c r="AS14" s="8">
        <f t="shared" si="15"/>
        <v>0</v>
      </c>
      <c r="AT14" s="8" t="str">
        <f t="shared" si="15"/>
        <v/>
      </c>
      <c r="AU14" s="8">
        <f t="shared" si="15"/>
        <v>9.8866923113139233E-3</v>
      </c>
      <c r="AV14" s="8">
        <f t="shared" si="15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50963783.128864281</v>
      </c>
      <c r="AX14" s="9">
        <f t="shared" si="11"/>
        <v>-30542600.0431109</v>
      </c>
    </row>
    <row r="15" spans="1:50" x14ac:dyDescent="0.25">
      <c r="A15" t="s">
        <v>5</v>
      </c>
      <c r="B15" t="s">
        <v>33</v>
      </c>
      <c r="C15" t="s">
        <v>36</v>
      </c>
      <c r="D15">
        <f t="shared" si="13"/>
        <v>4091118.3813398322</v>
      </c>
      <c r="E15">
        <v>4415</v>
      </c>
      <c r="F15">
        <v>2.059609435539659E-4</v>
      </c>
      <c r="G15">
        <v>2703</v>
      </c>
      <c r="H15">
        <v>4130</v>
      </c>
      <c r="I15">
        <v>52.5</v>
      </c>
      <c r="J15">
        <v>0.5</v>
      </c>
      <c r="K15">
        <v>1</v>
      </c>
      <c r="L15">
        <v>51</v>
      </c>
      <c r="M15">
        <v>0.66669999999999996</v>
      </c>
      <c r="N15">
        <v>0.16669999999999999</v>
      </c>
      <c r="O15">
        <v>0.16669999999999999</v>
      </c>
      <c r="P15">
        <v>0.66669999999999996</v>
      </c>
      <c r="Q15">
        <v>0</v>
      </c>
      <c r="R15">
        <v>2421.31</v>
      </c>
      <c r="S15" s="7">
        <f>IF(I15="","",IF(I15&gt;I43,0,(I43-I15)))</f>
        <v>0</v>
      </c>
      <c r="T15" s="7">
        <f>IF(J15="","",IF(J15&lt;J43,0,(J15-J43)))</f>
        <v>0</v>
      </c>
      <c r="U15" s="7">
        <f>IF(K15="","",IF(K15&lt;K43,0,(K15-K43)))</f>
        <v>6.9999999999999951E-2</v>
      </c>
      <c r="V15" s="7">
        <f>IF(L15="","",IF(L15&gt;L43,0,(L43-L15)))</f>
        <v>9</v>
      </c>
      <c r="W15" s="7">
        <f>IF(M15="","",IF(M15&lt;M43,0,(M15-M43)))</f>
        <v>0.11669999999999991</v>
      </c>
      <c r="X15" s="7">
        <f>IF(N15="","",IF(N15&lt;N43,0,(N15-N43)))</f>
        <v>0</v>
      </c>
      <c r="Y15" s="7">
        <f>IF(O15="","",IF(O15&lt;O43,0,(O15-O43)))</f>
        <v>0</v>
      </c>
      <c r="Z15" s="7">
        <f>IF(P15="","",IF(P15&lt;P43,0,(P15-P43)))</f>
        <v>0.46669999999999995</v>
      </c>
      <c r="AA15" s="7">
        <f>IF(Q15="","",IF(Q15&gt;Q43,0,(Q43-Q15)))</f>
        <v>6.2</v>
      </c>
      <c r="AB15" s="7">
        <f>IF(R15="","",IF(R15&lt;R43,0,(R15-R43)))</f>
        <v>2167.84</v>
      </c>
      <c r="AC15" s="7">
        <f t="shared" si="0"/>
        <v>0</v>
      </c>
      <c r="AD15" s="7">
        <f t="shared" si="1"/>
        <v>0</v>
      </c>
      <c r="AE15" s="7">
        <f t="shared" si="2"/>
        <v>309.04999999999978</v>
      </c>
      <c r="AF15" s="7">
        <f t="shared" si="3"/>
        <v>39735</v>
      </c>
      <c r="AG15" s="7">
        <f t="shared" si="4"/>
        <v>515.23049999999967</v>
      </c>
      <c r="AH15" s="7">
        <f t="shared" si="5"/>
        <v>0</v>
      </c>
      <c r="AI15" s="7">
        <f t="shared" si="6"/>
        <v>0</v>
      </c>
      <c r="AJ15" s="7">
        <f t="shared" si="7"/>
        <v>2060.4804999999997</v>
      </c>
      <c r="AK15" s="7">
        <f t="shared" si="8"/>
        <v>16758.600000000002</v>
      </c>
      <c r="AL15" s="7">
        <f t="shared" si="9"/>
        <v>8953179.2000000011</v>
      </c>
      <c r="AM15" s="8">
        <f t="shared" ref="AM15:AV15" si="16">IF(AC15&lt;&gt;"",AC15/AC43,"")</f>
        <v>0</v>
      </c>
      <c r="AN15" s="8">
        <f t="shared" si="16"/>
        <v>0</v>
      </c>
      <c r="AO15" s="8">
        <f t="shared" si="16"/>
        <v>3.7061015023198891E-4</v>
      </c>
      <c r="AP15" s="8">
        <f t="shared" si="16"/>
        <v>2.6593179746810186E-3</v>
      </c>
      <c r="AQ15" s="8">
        <f t="shared" si="16"/>
        <v>1.1017904840345252E-3</v>
      </c>
      <c r="AR15" s="8">
        <f t="shared" si="16"/>
        <v>0</v>
      </c>
      <c r="AS15" s="8">
        <f t="shared" si="16"/>
        <v>0</v>
      </c>
      <c r="AT15" s="8">
        <f t="shared" si="16"/>
        <v>2.0651012261530643E-3</v>
      </c>
      <c r="AU15" s="8">
        <f t="shared" si="16"/>
        <v>2.1311970369349014E-3</v>
      </c>
      <c r="AV15" s="8">
        <f t="shared" si="16"/>
        <v>1.0136020041456344E-2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64039447.856893748</v>
      </c>
      <c r="AX15" s="9">
        <f t="shared" si="11"/>
        <v>59948329.475553915</v>
      </c>
    </row>
    <row r="16" spans="1:50" x14ac:dyDescent="0.25">
      <c r="A16" t="s">
        <v>6</v>
      </c>
      <c r="B16" t="s">
        <v>33</v>
      </c>
      <c r="C16" t="s">
        <v>37</v>
      </c>
      <c r="D16">
        <f t="shared" si="13"/>
        <v>12250189.128270123</v>
      </c>
      <c r="E16">
        <v>13220</v>
      </c>
      <c r="F16">
        <v>6.1671657390338164E-4</v>
      </c>
      <c r="G16">
        <v>3680</v>
      </c>
      <c r="H16">
        <v>12438</v>
      </c>
      <c r="I16">
        <v>66.290000000000006</v>
      </c>
      <c r="J16">
        <v>0.25</v>
      </c>
      <c r="K16">
        <v>1</v>
      </c>
      <c r="L16">
        <v>82.36</v>
      </c>
      <c r="M16">
        <v>0.33329999999999999</v>
      </c>
      <c r="N16">
        <v>0.91669999999999996</v>
      </c>
      <c r="O16">
        <v>0</v>
      </c>
      <c r="P16">
        <v>0.33329999999999999</v>
      </c>
      <c r="Q16">
        <v>51.6</v>
      </c>
      <c r="R16">
        <v>3191.83</v>
      </c>
      <c r="S16" s="7">
        <f>IF(I16="","",IF(I16&gt;I43,0,(I43-I16)))</f>
        <v>0</v>
      </c>
      <c r="T16" s="7">
        <f>IF(J16="","",IF(J16&lt;J43,0,(J16-J43)))</f>
        <v>0</v>
      </c>
      <c r="U16" s="7">
        <f>IF(K16="","",IF(K16&lt;K43,0,(K16-K43)))</f>
        <v>6.9999999999999951E-2</v>
      </c>
      <c r="V16" s="7">
        <f>IF(L16="","",IF(L16&gt;L43,0,(L43-L16)))</f>
        <v>0</v>
      </c>
      <c r="W16" s="7">
        <f>IF(M16="","",IF(M16&lt;M43,0,(M16-M43)))</f>
        <v>0</v>
      </c>
      <c r="X16" s="7">
        <f>IF(N16="","",IF(N16&lt;N43,0,(N16-N43)))</f>
        <v>0.51669999999999994</v>
      </c>
      <c r="Y16" s="7">
        <f>IF(O16="","",IF(O16&lt;O43,0,(O16-O43)))</f>
        <v>0</v>
      </c>
      <c r="Z16" s="7">
        <f>IF(P16="","",IF(P16&lt;P43,0,(P16-P43)))</f>
        <v>0.13329999999999997</v>
      </c>
      <c r="AA16" s="7">
        <f>IF(Q16="","",IF(Q16&gt;Q43,0,(Q43-Q16)))</f>
        <v>0</v>
      </c>
      <c r="AB16" s="7">
        <f>IF(R16="","",IF(R16&lt;R43,0,(R16-R43)))</f>
        <v>2938.36</v>
      </c>
      <c r="AC16" s="7">
        <f t="shared" si="0"/>
        <v>0</v>
      </c>
      <c r="AD16" s="7">
        <f t="shared" si="1"/>
        <v>0</v>
      </c>
      <c r="AE16" s="7">
        <f t="shared" si="2"/>
        <v>925.39999999999941</v>
      </c>
      <c r="AF16" s="7">
        <f t="shared" si="3"/>
        <v>0</v>
      </c>
      <c r="AG16" s="7">
        <f t="shared" si="4"/>
        <v>0</v>
      </c>
      <c r="AH16" s="7">
        <f t="shared" si="5"/>
        <v>6830.7739999999994</v>
      </c>
      <c r="AI16" s="7">
        <f t="shared" si="6"/>
        <v>0</v>
      </c>
      <c r="AJ16" s="7">
        <f t="shared" si="7"/>
        <v>1762.2259999999997</v>
      </c>
      <c r="AK16" s="7">
        <f t="shared" si="8"/>
        <v>0</v>
      </c>
      <c r="AL16" s="7">
        <f t="shared" si="9"/>
        <v>36547321.68</v>
      </c>
      <c r="AM16" s="8">
        <f t="shared" ref="AM16:AV16" si="17">IF(AC16&lt;&gt;"",AC16/AC43,"")</f>
        <v>0</v>
      </c>
      <c r="AN16" s="8">
        <f t="shared" si="17"/>
        <v>0</v>
      </c>
      <c r="AO16" s="8">
        <f t="shared" si="17"/>
        <v>1.1097318654738151E-3</v>
      </c>
      <c r="AP16" s="8">
        <f t="shared" si="17"/>
        <v>0</v>
      </c>
      <c r="AQ16" s="8">
        <f t="shared" si="17"/>
        <v>0</v>
      </c>
      <c r="AR16" s="8">
        <f t="shared" si="17"/>
        <v>3.8340326454650146E-3</v>
      </c>
      <c r="AS16" s="8">
        <f t="shared" si="17"/>
        <v>0</v>
      </c>
      <c r="AT16" s="8">
        <f t="shared" si="17"/>
        <v>1.7661778761598615E-3</v>
      </c>
      <c r="AU16" s="8">
        <f t="shared" si="17"/>
        <v>0</v>
      </c>
      <c r="AV16" s="8">
        <f t="shared" si="17"/>
        <v>4.1375736677987177E-2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212151288.74983993</v>
      </c>
      <c r="AX16" s="9">
        <f t="shared" si="11"/>
        <v>199901099.62156981</v>
      </c>
    </row>
    <row r="17" spans="1:50" x14ac:dyDescent="0.25">
      <c r="A17" t="s">
        <v>7</v>
      </c>
      <c r="B17" t="s">
        <v>33</v>
      </c>
      <c r="C17" t="s">
        <v>38</v>
      </c>
      <c r="D17">
        <f t="shared" si="13"/>
        <v>103714252.50995712</v>
      </c>
      <c r="E17">
        <v>111925</v>
      </c>
      <c r="F17">
        <v>5.2213315078771536E-3</v>
      </c>
      <c r="G17">
        <v>63563</v>
      </c>
      <c r="H17">
        <v>85991</v>
      </c>
      <c r="I17">
        <v>46.33</v>
      </c>
      <c r="J17">
        <v>0.57969999999999999</v>
      </c>
      <c r="K17">
        <v>1</v>
      </c>
      <c r="L17">
        <v>64.47</v>
      </c>
      <c r="M17">
        <v>0.78049999999999997</v>
      </c>
      <c r="N17">
        <v>0.375</v>
      </c>
      <c r="O17">
        <v>4.1700000000000001E-2</v>
      </c>
      <c r="P17">
        <v>0</v>
      </c>
      <c r="Q17">
        <v>6.51</v>
      </c>
      <c r="R17">
        <v>847.76</v>
      </c>
      <c r="S17" s="7">
        <f>IF(I17="","",IF(I17&gt;I43,0,(I43-I17)))</f>
        <v>0</v>
      </c>
      <c r="T17" s="7">
        <f>IF(J17="","",IF(J17&lt;J43,0,(J17-J43)))</f>
        <v>0</v>
      </c>
      <c r="U17" s="7">
        <f>IF(K17="","",IF(K17&lt;K43,0,(K17-K43)))</f>
        <v>6.9999999999999951E-2</v>
      </c>
      <c r="V17" s="7">
        <f>IF(L17="","",IF(L17&gt;L43,0,(L43-L17)))</f>
        <v>0</v>
      </c>
      <c r="W17" s="7">
        <f>IF(M17="","",IF(M17&lt;M43,0,(M17-M43)))</f>
        <v>0.23049999999999993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0</v>
      </c>
      <c r="AB17" s="7">
        <f>IF(R17="","",IF(R17&lt;R43,0,(R17-R43)))</f>
        <v>594.29</v>
      </c>
      <c r="AC17" s="7">
        <f t="shared" si="0"/>
        <v>0</v>
      </c>
      <c r="AD17" s="7">
        <f t="shared" si="1"/>
        <v>0</v>
      </c>
      <c r="AE17" s="7">
        <f t="shared" si="2"/>
        <v>7834.7499999999945</v>
      </c>
      <c r="AF17" s="7">
        <f t="shared" si="3"/>
        <v>0</v>
      </c>
      <c r="AG17" s="7">
        <f t="shared" si="4"/>
        <v>25798.712499999991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51103591.390000001</v>
      </c>
      <c r="AM17" s="8">
        <f t="shared" ref="AM17:AV17" si="18">IF(AC17&lt;&gt;"",AC17/AC43,"")</f>
        <v>0</v>
      </c>
      <c r="AN17" s="8">
        <f t="shared" si="18"/>
        <v>0</v>
      </c>
      <c r="AO17" s="8">
        <f t="shared" si="18"/>
        <v>9.3953660395731265E-3</v>
      </c>
      <c r="AP17" s="8">
        <f t="shared" si="18"/>
        <v>0</v>
      </c>
      <c r="AQ17" s="8">
        <f t="shared" si="18"/>
        <v>5.5169047509498303E-2</v>
      </c>
      <c r="AR17" s="8">
        <f t="shared" si="18"/>
        <v>0</v>
      </c>
      <c r="AS17" s="8">
        <f t="shared" si="18"/>
        <v>0</v>
      </c>
      <c r="AT17" s="8">
        <f t="shared" si="18"/>
        <v>0</v>
      </c>
      <c r="AU17" s="8">
        <f t="shared" si="18"/>
        <v>0</v>
      </c>
      <c r="AV17" s="8">
        <f t="shared" si="18"/>
        <v>5.7855094257404767E-2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470342722.9625749</v>
      </c>
      <c r="AX17" s="9">
        <f t="shared" si="11"/>
        <v>366628470.45261776</v>
      </c>
    </row>
    <row r="18" spans="1:50" x14ac:dyDescent="0.25">
      <c r="A18" t="s">
        <v>8</v>
      </c>
      <c r="B18" t="s">
        <v>33</v>
      </c>
      <c r="C18" t="s">
        <v>39</v>
      </c>
      <c r="D18">
        <f t="shared" si="13"/>
        <v>1950081846.7198076</v>
      </c>
      <c r="E18">
        <v>2104464</v>
      </c>
      <c r="F18">
        <v>9.8173814522163852E-2</v>
      </c>
      <c r="G18">
        <v>1035316</v>
      </c>
      <c r="H18">
        <v>1505363</v>
      </c>
      <c r="I18">
        <v>55.71</v>
      </c>
      <c r="J18">
        <v>0.51300000000000001</v>
      </c>
      <c r="K18">
        <v>0.97589999999999999</v>
      </c>
      <c r="L18">
        <v>70.260000000000005</v>
      </c>
      <c r="M18">
        <v>0.52629999999999999</v>
      </c>
      <c r="N18">
        <v>0.4209</v>
      </c>
      <c r="O18">
        <v>0.38379999999999997</v>
      </c>
      <c r="P18">
        <v>0.38819999999999999</v>
      </c>
      <c r="Q18">
        <v>4.74</v>
      </c>
      <c r="R18">
        <v>174.38</v>
      </c>
      <c r="S18" s="7">
        <f>IF(I18="","",IF(I18&gt;I43,0,(I43-I18)))</f>
        <v>0</v>
      </c>
      <c r="T18" s="7">
        <f>IF(J18="","",IF(J18&lt;J43,0,(J18-J43)))</f>
        <v>0</v>
      </c>
      <c r="U18" s="7">
        <f>IF(K18="","",IF(K18&lt;K43,0,(K18-K43)))</f>
        <v>4.5899999999999941E-2</v>
      </c>
      <c r="V18" s="7">
        <f>IF(L18="","",IF(L18&gt;L43,0,(L43-L18)))</f>
        <v>0</v>
      </c>
      <c r="W18" s="7">
        <f>IF(M18="","",IF(M18&lt;M43,0,(M18-M43)))</f>
        <v>0</v>
      </c>
      <c r="X18" s="7">
        <f>IF(N18="","",IF(N18&lt;N43,0,(N18-N43)))</f>
        <v>2.0899999999999974E-2</v>
      </c>
      <c r="Y18" s="7">
        <f>IF(O18="","",IF(O18&lt;O43,0,(O18-O43)))</f>
        <v>0.18379999999999996</v>
      </c>
      <c r="Z18" s="7">
        <f>IF(P18="","",IF(P18&lt;P43,0,(P18-P43)))</f>
        <v>0.18819999999999998</v>
      </c>
      <c r="AA18" s="7">
        <f>IF(Q18="","",IF(Q18&gt;Q43,0,(Q43-Q18)))</f>
        <v>1.46</v>
      </c>
      <c r="AB18" s="7">
        <f>IF(R18="","",IF(R18&lt;R43,0,(R18-R43)))</f>
        <v>0</v>
      </c>
      <c r="AC18" s="7">
        <f t="shared" si="0"/>
        <v>0</v>
      </c>
      <c r="AD18" s="7">
        <f t="shared" si="1"/>
        <v>0</v>
      </c>
      <c r="AE18" s="7">
        <f t="shared" si="2"/>
        <v>96594.89759999988</v>
      </c>
      <c r="AF18" s="7">
        <f t="shared" si="3"/>
        <v>0</v>
      </c>
      <c r="AG18" s="7">
        <f t="shared" si="4"/>
        <v>0</v>
      </c>
      <c r="AH18" s="7">
        <f t="shared" si="5"/>
        <v>43983.297599999947</v>
      </c>
      <c r="AI18" s="7">
        <f t="shared" si="6"/>
        <v>386800.4831999999</v>
      </c>
      <c r="AJ18" s="7">
        <f t="shared" si="7"/>
        <v>396060.12479999993</v>
      </c>
      <c r="AK18" s="7">
        <f t="shared" si="8"/>
        <v>1511561.3599999999</v>
      </c>
      <c r="AL18" s="7">
        <f t="shared" si="9"/>
        <v>0</v>
      </c>
      <c r="AM18" s="8">
        <f t="shared" ref="AM18:AV18" si="19">IF(AC18&lt;&gt;"",AC18/AC43,"")</f>
        <v>0</v>
      </c>
      <c r="AN18" s="8">
        <f t="shared" si="19"/>
        <v>0</v>
      </c>
      <c r="AO18" s="8">
        <f t="shared" si="19"/>
        <v>0.11583578550778049</v>
      </c>
      <c r="AP18" s="8">
        <f t="shared" si="19"/>
        <v>0</v>
      </c>
      <c r="AQ18" s="8">
        <f t="shared" si="19"/>
        <v>0</v>
      </c>
      <c r="AR18" s="8">
        <f t="shared" si="19"/>
        <v>2.4687304667612021E-2</v>
      </c>
      <c r="AS18" s="8">
        <f t="shared" si="19"/>
        <v>0.50274129852509297</v>
      </c>
      <c r="AT18" s="8">
        <f t="shared" si="19"/>
        <v>0.39694830858861108</v>
      </c>
      <c r="AU18" s="8">
        <f t="shared" si="19"/>
        <v>0.19222578804776586</v>
      </c>
      <c r="AV18" s="8">
        <f t="shared" si="19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1029135051.500268</v>
      </c>
      <c r="AX18" s="9">
        <f t="shared" si="11"/>
        <v>-920946795.21953964</v>
      </c>
    </row>
    <row r="19" spans="1:50" x14ac:dyDescent="0.25">
      <c r="A19" t="s">
        <v>9</v>
      </c>
      <c r="B19" t="s">
        <v>33</v>
      </c>
      <c r="C19" t="s">
        <v>40</v>
      </c>
      <c r="D19">
        <f t="shared" si="13"/>
        <v>2054555017.9057143</v>
      </c>
      <c r="E19">
        <v>2217208</v>
      </c>
      <c r="F19">
        <v>0.10343335260144999</v>
      </c>
      <c r="G19">
        <v>1143255</v>
      </c>
      <c r="H19">
        <v>1619586</v>
      </c>
      <c r="I19">
        <v>59.14</v>
      </c>
      <c r="J19">
        <v>0.56069999999999998</v>
      </c>
      <c r="K19">
        <v>0.9829</v>
      </c>
      <c r="L19">
        <v>92.05</v>
      </c>
      <c r="M19">
        <v>0.40660000000000002</v>
      </c>
      <c r="N19">
        <v>0.28610000000000002</v>
      </c>
      <c r="O19">
        <v>8.9800000000000005E-2</v>
      </c>
      <c r="P19">
        <v>8.2400000000000001E-2</v>
      </c>
      <c r="Q19">
        <v>4.8499999999999996</v>
      </c>
      <c r="R19">
        <v>334.04</v>
      </c>
      <c r="S19" s="7">
        <f>IF(I19="","",IF(I19&gt;I43,0,(I43-I19)))</f>
        <v>0</v>
      </c>
      <c r="T19" s="7">
        <f>IF(J19="","",IF(J19&lt;J43,0,(J19-J43)))</f>
        <v>0</v>
      </c>
      <c r="U19" s="7">
        <f>IF(K19="","",IF(K19&lt;K43,0,(K19-K43)))</f>
        <v>5.2899999999999947E-2</v>
      </c>
      <c r="V19" s="7">
        <f>IF(L19="","",IF(L19&gt;L43,0,(L43-L19)))</f>
        <v>0</v>
      </c>
      <c r="W19" s="7">
        <f>IF(M19="","",IF(M19&lt;M43,0,(M19-M43)))</f>
        <v>0</v>
      </c>
      <c r="X19" s="7">
        <f>IF(N19="","",IF(N19&lt;N43,0,(N19-N43)))</f>
        <v>0</v>
      </c>
      <c r="Y19" s="7">
        <f>IF(O19="","",IF(O19&lt;O43,0,(O19-O43)))</f>
        <v>0</v>
      </c>
      <c r="Z19" s="7">
        <f>IF(P19="","",IF(P19&lt;P43,0,(P19-P43)))</f>
        <v>0</v>
      </c>
      <c r="AA19" s="7">
        <f>IF(Q19="","",IF(Q19&gt;Q43,0,(Q43-Q19)))</f>
        <v>1.3500000000000005</v>
      </c>
      <c r="AB19" s="7">
        <f>IF(R19="","",IF(R19&lt;R43,0,(R19-R43)))</f>
        <v>80.570000000000022</v>
      </c>
      <c r="AC19" s="7">
        <f t="shared" si="0"/>
        <v>0</v>
      </c>
      <c r="AD19" s="7">
        <f t="shared" si="1"/>
        <v>0</v>
      </c>
      <c r="AE19" s="7">
        <f t="shared" si="2"/>
        <v>117290.30319999988</v>
      </c>
      <c r="AF19" s="7">
        <f t="shared" si="3"/>
        <v>0</v>
      </c>
      <c r="AG19" s="7">
        <f t="shared" si="4"/>
        <v>0</v>
      </c>
      <c r="AH19" s="7">
        <f t="shared" si="5"/>
        <v>0</v>
      </c>
      <c r="AI19" s="7">
        <f t="shared" si="6"/>
        <v>0</v>
      </c>
      <c r="AJ19" s="7">
        <f t="shared" si="7"/>
        <v>0</v>
      </c>
      <c r="AK19" s="7">
        <f t="shared" si="8"/>
        <v>1543394.2500000007</v>
      </c>
      <c r="AL19" s="7">
        <f t="shared" si="9"/>
        <v>130490044.02000004</v>
      </c>
      <c r="AM19" s="8">
        <f t="shared" ref="AM19:AV19" si="20">IF(AC19&lt;&gt;"",AC19/AC43,"")</f>
        <v>0</v>
      </c>
      <c r="AN19" s="8">
        <f t="shared" si="20"/>
        <v>0</v>
      </c>
      <c r="AO19" s="8">
        <f t="shared" si="20"/>
        <v>0.14065354114126358</v>
      </c>
      <c r="AP19" s="8">
        <f t="shared" si="20"/>
        <v>0</v>
      </c>
      <c r="AQ19" s="8">
        <f t="shared" si="20"/>
        <v>0</v>
      </c>
      <c r="AR19" s="8">
        <f t="shared" si="20"/>
        <v>0</v>
      </c>
      <c r="AS19" s="8">
        <f t="shared" si="20"/>
        <v>0</v>
      </c>
      <c r="AT19" s="8">
        <f t="shared" si="20"/>
        <v>0</v>
      </c>
      <c r="AU19" s="8">
        <f t="shared" si="20"/>
        <v>0.19627398782848002</v>
      </c>
      <c r="AV19" s="8">
        <f t="shared" si="20"/>
        <v>0.14772961334195575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1207932264.1733897</v>
      </c>
      <c r="AX19" s="9">
        <f t="shared" si="11"/>
        <v>-846622753.7323246</v>
      </c>
    </row>
    <row r="20" spans="1:50" x14ac:dyDescent="0.25">
      <c r="A20" t="s">
        <v>10</v>
      </c>
      <c r="B20" t="s">
        <v>33</v>
      </c>
      <c r="C20" t="s">
        <v>41</v>
      </c>
      <c r="D20">
        <f t="shared" si="13"/>
        <v>879722034.9575206</v>
      </c>
      <c r="E20">
        <v>949367</v>
      </c>
      <c r="F20">
        <v>4.4288227202491051E-2</v>
      </c>
      <c r="G20">
        <v>497911</v>
      </c>
      <c r="H20">
        <v>714481</v>
      </c>
      <c r="I20">
        <v>51.52</v>
      </c>
      <c r="J20">
        <v>0.59570000000000001</v>
      </c>
      <c r="K20">
        <v>0.87139999999999995</v>
      </c>
      <c r="L20">
        <v>94.77</v>
      </c>
      <c r="M20">
        <v>0.63219999999999998</v>
      </c>
      <c r="N20">
        <v>0.1096</v>
      </c>
      <c r="O20">
        <v>0.36990000000000001</v>
      </c>
      <c r="P20">
        <v>0.10340000000000001</v>
      </c>
      <c r="Q20">
        <v>4.0599999999999996</v>
      </c>
      <c r="R20">
        <v>385.73</v>
      </c>
      <c r="S20" s="7">
        <f>IF(I20="","",IF(I20&gt;I43,0,(I43-I20)))</f>
        <v>0</v>
      </c>
      <c r="T20" s="7">
        <f>IF(J20="","",IF(J20&lt;J43,0,(J20-J43)))</f>
        <v>0</v>
      </c>
      <c r="U20" s="7">
        <f>IF(K20="","",IF(K20&lt;K43,0,(K20-K43)))</f>
        <v>0</v>
      </c>
      <c r="V20" s="7">
        <f>IF(L20="","",IF(L20&gt;L43,0,(L43-L20)))</f>
        <v>0</v>
      </c>
      <c r="W20" s="7">
        <f>IF(M20="","",IF(M20&lt;M43,0,(M20-M43)))</f>
        <v>8.219999999999994E-2</v>
      </c>
      <c r="X20" s="7">
        <f>IF(N20="","",IF(N20&lt;N43,0,(N20-N43)))</f>
        <v>0</v>
      </c>
      <c r="Y20" s="7">
        <f>IF(O20="","",IF(O20&lt;O43,0,(O20-O43)))</f>
        <v>0.1699</v>
      </c>
      <c r="Z20" s="7">
        <f>IF(P20="","",IF(P20&lt;P43,0,(P20-P43)))</f>
        <v>0</v>
      </c>
      <c r="AA20" s="7">
        <f>IF(Q20="","",IF(Q20&gt;Q43,0,(Q43-Q20)))</f>
        <v>2.1400000000000006</v>
      </c>
      <c r="AB20" s="7">
        <f>IF(R20="","",IF(R20&lt;R43,0,(R20-R43)))</f>
        <v>132.26000000000002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0</v>
      </c>
      <c r="AG20" s="7">
        <f t="shared" si="4"/>
        <v>78037.967399999936</v>
      </c>
      <c r="AH20" s="7">
        <f t="shared" si="5"/>
        <v>0</v>
      </c>
      <c r="AI20" s="7">
        <f t="shared" si="6"/>
        <v>161297.45329999999</v>
      </c>
      <c r="AJ20" s="7">
        <f t="shared" si="7"/>
        <v>0</v>
      </c>
      <c r="AK20" s="7">
        <f t="shared" si="8"/>
        <v>1065529.5400000003</v>
      </c>
      <c r="AL20" s="7">
        <f t="shared" si="9"/>
        <v>94497257.060000017</v>
      </c>
      <c r="AM20" s="8">
        <f t="shared" ref="AM20:AV20" si="21">IF(AC20&lt;&gt;"",AC20/AC43,"")</f>
        <v>0</v>
      </c>
      <c r="AN20" s="8">
        <f t="shared" si="21"/>
        <v>0</v>
      </c>
      <c r="AO20" s="8">
        <f t="shared" si="21"/>
        <v>0</v>
      </c>
      <c r="AP20" s="8">
        <f t="shared" si="21"/>
        <v>0</v>
      </c>
      <c r="AQ20" s="8">
        <f t="shared" si="21"/>
        <v>0.16687965847269617</v>
      </c>
      <c r="AR20" s="8">
        <f t="shared" si="21"/>
        <v>0</v>
      </c>
      <c r="AS20" s="8">
        <f t="shared" si="21"/>
        <v>0.20964526840806325</v>
      </c>
      <c r="AT20" s="8">
        <f t="shared" si="21"/>
        <v>0</v>
      </c>
      <c r="AU20" s="8">
        <f t="shared" si="21"/>
        <v>0.13550376513638421</v>
      </c>
      <c r="AV20" s="8">
        <f t="shared" si="21"/>
        <v>0.1069816732164606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1308813006.6366308</v>
      </c>
      <c r="AX20" s="9">
        <f t="shared" si="11"/>
        <v>429090971.67911017</v>
      </c>
    </row>
    <row r="21" spans="1:50" x14ac:dyDescent="0.25">
      <c r="A21" t="s">
        <v>11</v>
      </c>
      <c r="B21" t="s">
        <v>33</v>
      </c>
      <c r="C21" t="s">
        <v>42</v>
      </c>
      <c r="D21">
        <f t="shared" si="13"/>
        <v>2053682122.4322777</v>
      </c>
      <c r="E21">
        <v>2216266</v>
      </c>
      <c r="F21">
        <v>0.1033894080467891</v>
      </c>
      <c r="G21">
        <v>1197040</v>
      </c>
      <c r="H21">
        <v>1678858</v>
      </c>
      <c r="I21">
        <v>47.63</v>
      </c>
      <c r="J21">
        <v>0.51759999999999995</v>
      </c>
      <c r="K21">
        <v>0.96870000000000001</v>
      </c>
      <c r="L21">
        <v>84.72</v>
      </c>
      <c r="M21">
        <v>0.56810000000000005</v>
      </c>
      <c r="N21">
        <v>0.37319999999999998</v>
      </c>
      <c r="O21">
        <v>6.3399999999999998E-2</v>
      </c>
      <c r="P21">
        <v>0.40579999999999999</v>
      </c>
      <c r="Q21">
        <v>5.72</v>
      </c>
      <c r="R21">
        <v>366.98</v>
      </c>
      <c r="S21" s="7">
        <f>IF(I21="","",IF(I21&gt;I43,0,(I43-I21)))</f>
        <v>0</v>
      </c>
      <c r="T21" s="7">
        <f>IF(J21="","",IF(J21&lt;J43,0,(J21-J43)))</f>
        <v>0</v>
      </c>
      <c r="U21" s="7">
        <f>IF(K21="","",IF(K21&lt;K43,0,(K21-K43)))</f>
        <v>3.8699999999999957E-2</v>
      </c>
      <c r="V21" s="7">
        <f>IF(L21="","",IF(L21&gt;L43,0,(L43-L21)))</f>
        <v>0</v>
      </c>
      <c r="W21" s="7">
        <f>IF(M21="","",IF(M21&lt;M43,0,(M21-M43)))</f>
        <v>1.8100000000000005E-2</v>
      </c>
      <c r="X21" s="7">
        <f>IF(N21="","",IF(N21&lt;N43,0,(N21-N43)))</f>
        <v>0</v>
      </c>
      <c r="Y21" s="7">
        <f>IF(O21="","",IF(O21&lt;O43,0,(O21-O43)))</f>
        <v>0</v>
      </c>
      <c r="Z21" s="7">
        <f>IF(P21="","",IF(P21&lt;P43,0,(P21-P43)))</f>
        <v>0.20579999999999998</v>
      </c>
      <c r="AA21" s="7">
        <f>IF(Q21="","",IF(Q21&gt;Q43,0,(Q43-Q21)))</f>
        <v>0.48000000000000043</v>
      </c>
      <c r="AB21" s="7">
        <f>IF(R21="","",IF(R21&lt;R43,0,(R21-R43)))</f>
        <v>113.51000000000002</v>
      </c>
      <c r="AC21" s="7">
        <f t="shared" si="0"/>
        <v>0</v>
      </c>
      <c r="AD21" s="7">
        <f t="shared" si="1"/>
        <v>0</v>
      </c>
      <c r="AE21" s="7">
        <f t="shared" si="2"/>
        <v>85769.494199999899</v>
      </c>
      <c r="AF21" s="7">
        <f t="shared" si="3"/>
        <v>0</v>
      </c>
      <c r="AG21" s="7">
        <f t="shared" si="4"/>
        <v>40114.414600000011</v>
      </c>
      <c r="AH21" s="7">
        <f t="shared" si="5"/>
        <v>0</v>
      </c>
      <c r="AI21" s="7">
        <f t="shared" si="6"/>
        <v>0</v>
      </c>
      <c r="AJ21" s="7">
        <f t="shared" si="7"/>
        <v>456107.54279999994</v>
      </c>
      <c r="AK21" s="7">
        <f t="shared" si="8"/>
        <v>574579.20000000054</v>
      </c>
      <c r="AL21" s="7">
        <f t="shared" si="9"/>
        <v>190567171.58000004</v>
      </c>
      <c r="AM21" s="8">
        <f t="shared" ref="AM21:AV21" si="22">IF(AC21&lt;&gt;"",AC21/AC43,"")</f>
        <v>0</v>
      </c>
      <c r="AN21" s="8">
        <f t="shared" si="22"/>
        <v>0</v>
      </c>
      <c r="AO21" s="8">
        <f t="shared" si="22"/>
        <v>0.1028540531654544</v>
      </c>
      <c r="AP21" s="8">
        <f t="shared" si="22"/>
        <v>0</v>
      </c>
      <c r="AQ21" s="8">
        <f t="shared" si="22"/>
        <v>8.578234456014476E-2</v>
      </c>
      <c r="AR21" s="8">
        <f t="shared" si="22"/>
        <v>0</v>
      </c>
      <c r="AS21" s="8">
        <f t="shared" si="22"/>
        <v>0</v>
      </c>
      <c r="AT21" s="8">
        <f t="shared" si="22"/>
        <v>0.45713038579784726</v>
      </c>
      <c r="AU21" s="8">
        <f t="shared" si="22"/>
        <v>7.3069438289858762E-2</v>
      </c>
      <c r="AV21" s="8">
        <f t="shared" si="22"/>
        <v>0.21574377405274431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1876234468.6455162</v>
      </c>
      <c r="AX21" s="9">
        <f t="shared" si="11"/>
        <v>-177447653.78676152</v>
      </c>
    </row>
    <row r="22" spans="1:50" x14ac:dyDescent="0.25">
      <c r="A22" t="s">
        <v>12</v>
      </c>
      <c r="B22" t="s">
        <v>33</v>
      </c>
      <c r="C22" t="s">
        <v>43</v>
      </c>
      <c r="D22">
        <f t="shared" si="13"/>
        <v>116599190.46976018</v>
      </c>
      <c r="E22">
        <v>125830</v>
      </c>
      <c r="F22">
        <v>5.8700035169638809E-3</v>
      </c>
      <c r="G22">
        <v>69360</v>
      </c>
      <c r="H22">
        <v>96403</v>
      </c>
      <c r="I22">
        <v>52.77</v>
      </c>
      <c r="J22">
        <v>0.47270000000000001</v>
      </c>
      <c r="K22">
        <v>0.9839</v>
      </c>
      <c r="L22">
        <v>57.44</v>
      </c>
      <c r="M22">
        <v>0.4839</v>
      </c>
      <c r="N22">
        <v>0.5</v>
      </c>
      <c r="O22">
        <v>9.6799999999999997E-2</v>
      </c>
      <c r="P22">
        <v>0</v>
      </c>
      <c r="Q22">
        <v>1.52</v>
      </c>
      <c r="R22">
        <v>548.74</v>
      </c>
      <c r="S22" s="7">
        <f>IF(I22="","",IF(I22&gt;I43,0,(I43-I22)))</f>
        <v>0</v>
      </c>
      <c r="T22" s="7">
        <f>IF(J22="","",IF(J22&lt;J43,0,(J22-J43)))</f>
        <v>0</v>
      </c>
      <c r="U22" s="7">
        <f>IF(K22="","",IF(K22&lt;K43,0,(K22-K43)))</f>
        <v>5.3899999999999948E-2</v>
      </c>
      <c r="V22" s="7">
        <f>IF(L22="","",IF(L22&gt;L43,0,(L43-L22)))</f>
        <v>2.5600000000000023</v>
      </c>
      <c r="W22" s="7">
        <f>IF(M22="","",IF(M22&lt;M43,0,(M22-M43)))</f>
        <v>0</v>
      </c>
      <c r="X22" s="7">
        <f>IF(N22="","",IF(N22&lt;N43,0,(N22-N43)))</f>
        <v>9.9999999999999978E-2</v>
      </c>
      <c r="Y22" s="7">
        <f>IF(O22="","",IF(O22&lt;O43,0,(O22-O43)))</f>
        <v>0</v>
      </c>
      <c r="Z22" s="7">
        <f>IF(P22="","",IF(P22&lt;P43,0,(P22-P43)))</f>
        <v>0</v>
      </c>
      <c r="AA22" s="7">
        <f>IF(Q22="","",IF(Q22&gt;Q43,0,(Q43-Q22)))</f>
        <v>4.68</v>
      </c>
      <c r="AB22" s="7">
        <f>IF(R22="","",IF(R22&lt;R43,0,(R22-R43)))</f>
        <v>295.27</v>
      </c>
      <c r="AC22" s="7">
        <f t="shared" si="0"/>
        <v>0</v>
      </c>
      <c r="AD22" s="7">
        <f t="shared" si="1"/>
        <v>0</v>
      </c>
      <c r="AE22" s="7">
        <f t="shared" si="2"/>
        <v>6782.2369999999937</v>
      </c>
      <c r="AF22" s="7">
        <f t="shared" si="3"/>
        <v>322124.80000000028</v>
      </c>
      <c r="AG22" s="7">
        <f t="shared" si="4"/>
        <v>0</v>
      </c>
      <c r="AH22" s="7">
        <f t="shared" si="5"/>
        <v>12582.999999999996</v>
      </c>
      <c r="AI22" s="7">
        <f t="shared" si="6"/>
        <v>0</v>
      </c>
      <c r="AJ22" s="7">
        <f t="shared" si="7"/>
        <v>0</v>
      </c>
      <c r="AK22" s="7">
        <f t="shared" si="8"/>
        <v>324604.79999999999</v>
      </c>
      <c r="AL22" s="7">
        <f t="shared" si="9"/>
        <v>28464913.809999999</v>
      </c>
      <c r="AM22" s="8">
        <f t="shared" ref="AM22:AV22" si="23">IF(AC22&lt;&gt;"",AC22/AC43,"")</f>
        <v>0</v>
      </c>
      <c r="AN22" s="8">
        <f t="shared" si="23"/>
        <v>0</v>
      </c>
      <c r="AO22" s="8">
        <f t="shared" si="23"/>
        <v>8.1332013379030992E-3</v>
      </c>
      <c r="AP22" s="8">
        <f t="shared" si="23"/>
        <v>2.155863270996675E-2</v>
      </c>
      <c r="AQ22" s="8">
        <f t="shared" si="23"/>
        <v>0</v>
      </c>
      <c r="AR22" s="8">
        <f t="shared" si="23"/>
        <v>7.0626890565968466E-3</v>
      </c>
      <c r="AS22" s="8">
        <f t="shared" si="23"/>
        <v>0</v>
      </c>
      <c r="AT22" s="8">
        <f t="shared" si="23"/>
        <v>0</v>
      </c>
      <c r="AU22" s="8">
        <f t="shared" si="23"/>
        <v>4.1280106210235111E-2</v>
      </c>
      <c r="AV22" s="8">
        <f t="shared" si="23"/>
        <v>3.2225529101046854E-2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274883214.474967</v>
      </c>
      <c r="AX22" s="9">
        <f t="shared" si="11"/>
        <v>158284024.00520682</v>
      </c>
    </row>
    <row r="23" spans="1:50" x14ac:dyDescent="0.25">
      <c r="A23" t="s">
        <v>13</v>
      </c>
      <c r="B23" t="s">
        <v>33</v>
      </c>
      <c r="C23" t="s">
        <v>44</v>
      </c>
      <c r="D23">
        <f t="shared" si="13"/>
        <v>1280129937.6541481</v>
      </c>
      <c r="E23">
        <v>1381474</v>
      </c>
      <c r="F23">
        <v>6.4446135568577922E-2</v>
      </c>
      <c r="G23">
        <v>689382</v>
      </c>
      <c r="H23">
        <v>1004920</v>
      </c>
      <c r="I23">
        <v>50.84</v>
      </c>
      <c r="J23">
        <v>0.64910000000000001</v>
      </c>
      <c r="K23">
        <v>0.96799999999999997</v>
      </c>
      <c r="L23">
        <v>93.95</v>
      </c>
      <c r="M23">
        <v>0.50970000000000004</v>
      </c>
      <c r="N23">
        <v>0.5101</v>
      </c>
      <c r="O23">
        <v>0.1012</v>
      </c>
      <c r="P23">
        <v>4.5199999999999997E-2</v>
      </c>
      <c r="Q23">
        <v>4.2300000000000004</v>
      </c>
      <c r="R23">
        <v>251.26</v>
      </c>
      <c r="S23" s="7">
        <f>IF(I23="","",IF(I23&gt;I43,0,(I43-I23)))</f>
        <v>0</v>
      </c>
      <c r="T23" s="7">
        <f>IF(J23="","",IF(J23&lt;J43,0,(J23-J43)))</f>
        <v>0</v>
      </c>
      <c r="U23" s="7">
        <f>IF(K23="","",IF(K23&lt;K43,0,(K23-K43)))</f>
        <v>3.7999999999999923E-2</v>
      </c>
      <c r="V23" s="7">
        <f>IF(L23="","",IF(L23&gt;L43,0,(L43-L23)))</f>
        <v>0</v>
      </c>
      <c r="W23" s="7">
        <f>IF(M23="","",IF(M23&lt;M43,0,(M23-M43)))</f>
        <v>0</v>
      </c>
      <c r="X23" s="7">
        <f>IF(N23="","",IF(N23&lt;N43,0,(N23-N43)))</f>
        <v>0.11009999999999998</v>
      </c>
      <c r="Y23" s="7">
        <f>IF(O23="","",IF(O23&lt;O43,0,(O23-O43)))</f>
        <v>0</v>
      </c>
      <c r="Z23" s="7">
        <f>IF(P23="","",IF(P23&lt;P43,0,(P23-P43)))</f>
        <v>0</v>
      </c>
      <c r="AA23" s="7">
        <f>IF(Q23="","",IF(Q23&gt;Q43,0,(Q43-Q23)))</f>
        <v>1.9699999999999998</v>
      </c>
      <c r="AB23" s="7">
        <f>IF(R23="","",IF(R23&lt;R43,0,(R23-R43)))</f>
        <v>0</v>
      </c>
      <c r="AC23" s="7">
        <f t="shared" si="0"/>
        <v>0</v>
      </c>
      <c r="AD23" s="7">
        <f t="shared" si="1"/>
        <v>0</v>
      </c>
      <c r="AE23" s="7">
        <f t="shared" si="2"/>
        <v>52496.011999999893</v>
      </c>
      <c r="AF23" s="7">
        <f t="shared" si="3"/>
        <v>0</v>
      </c>
      <c r="AG23" s="7">
        <f t="shared" si="4"/>
        <v>0</v>
      </c>
      <c r="AH23" s="7">
        <f t="shared" si="5"/>
        <v>152100.28739999997</v>
      </c>
      <c r="AI23" s="7">
        <f t="shared" si="6"/>
        <v>0</v>
      </c>
      <c r="AJ23" s="7">
        <f t="shared" si="7"/>
        <v>0</v>
      </c>
      <c r="AK23" s="7">
        <f t="shared" si="8"/>
        <v>1358082.5399999998</v>
      </c>
      <c r="AL23" s="7">
        <f t="shared" si="9"/>
        <v>0</v>
      </c>
      <c r="AM23" s="8">
        <f t="shared" ref="AM23:AV23" si="24">IF(AC23&lt;&gt;"",AC23/AC43,"")</f>
        <v>0</v>
      </c>
      <c r="AN23" s="8">
        <f t="shared" si="24"/>
        <v>0</v>
      </c>
      <c r="AO23" s="8">
        <f t="shared" si="24"/>
        <v>6.2952774288627292E-2</v>
      </c>
      <c r="AP23" s="8">
        <f t="shared" si="24"/>
        <v>0</v>
      </c>
      <c r="AQ23" s="8">
        <f t="shared" si="24"/>
        <v>0</v>
      </c>
      <c r="AR23" s="8">
        <f t="shared" si="24"/>
        <v>8.5372092134245833E-2</v>
      </c>
      <c r="AS23" s="8">
        <f t="shared" si="24"/>
        <v>0</v>
      </c>
      <c r="AT23" s="8">
        <f t="shared" si="24"/>
        <v>0</v>
      </c>
      <c r="AU23" s="8">
        <f t="shared" si="24"/>
        <v>0.1727078327044636</v>
      </c>
      <c r="AV23" s="8">
        <f t="shared" si="24"/>
        <v>0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372887031.01097393</v>
      </c>
      <c r="AX23" s="9">
        <f t="shared" si="11"/>
        <v>-907242906.64317417</v>
      </c>
    </row>
    <row r="24" spans="1:50" x14ac:dyDescent="0.25">
      <c r="A24" t="s">
        <v>14</v>
      </c>
      <c r="B24" t="s">
        <v>33</v>
      </c>
      <c r="C24" t="s">
        <v>45</v>
      </c>
      <c r="D24">
        <f t="shared" si="13"/>
        <v>369723124.8756339</v>
      </c>
      <c r="E24">
        <v>398993</v>
      </c>
      <c r="F24">
        <v>1.8613131314026619E-2</v>
      </c>
      <c r="G24">
        <v>220298</v>
      </c>
      <c r="H24">
        <v>298344</v>
      </c>
      <c r="I24">
        <v>55.4</v>
      </c>
      <c r="J24">
        <v>0.31430000000000002</v>
      </c>
      <c r="K24">
        <v>0.98040000000000005</v>
      </c>
      <c r="L24">
        <v>80.77</v>
      </c>
      <c r="M24">
        <v>0.63639999999999997</v>
      </c>
      <c r="N24">
        <v>0.39050000000000001</v>
      </c>
      <c r="O24">
        <v>0</v>
      </c>
      <c r="P24">
        <v>0.1212</v>
      </c>
      <c r="Q24">
        <v>5.25</v>
      </c>
      <c r="R24">
        <v>467.58</v>
      </c>
      <c r="S24" s="7">
        <f>IF(I24="","",IF(I24&gt;I43,0,(I43-I24)))</f>
        <v>0</v>
      </c>
      <c r="T24" s="7">
        <f>IF(J24="","",IF(J24&lt;J43,0,(J24-J43)))</f>
        <v>0</v>
      </c>
      <c r="U24" s="7">
        <f>IF(K24="","",IF(K24&lt;K43,0,(K24-K43)))</f>
        <v>5.04E-2</v>
      </c>
      <c r="V24" s="7">
        <f>IF(L24="","",IF(L24&gt;L43,0,(L43-L24)))</f>
        <v>0</v>
      </c>
      <c r="W24" s="7">
        <f>IF(M24="","",IF(M24&lt;M43,0,(M24-M43)))</f>
        <v>8.6399999999999921E-2</v>
      </c>
      <c r="X24" s="7">
        <f>IF(N24="","",IF(N24&lt;N43,0,(N24-N43)))</f>
        <v>0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IF(Q24="","",IF(Q24&gt;Q43,0,(Q43-Q24)))</f>
        <v>0.95000000000000018</v>
      </c>
      <c r="AB24" s="7">
        <f>IF(R24="","",IF(R24&lt;R43,0,(R24-R43)))</f>
        <v>214.10999999999999</v>
      </c>
      <c r="AC24" s="7">
        <f t="shared" si="0"/>
        <v>0</v>
      </c>
      <c r="AD24" s="7">
        <f t="shared" si="1"/>
        <v>0</v>
      </c>
      <c r="AE24" s="7">
        <f t="shared" si="2"/>
        <v>20109.247200000002</v>
      </c>
      <c r="AF24" s="7">
        <f t="shared" si="3"/>
        <v>0</v>
      </c>
      <c r="AG24" s="7">
        <f t="shared" si="4"/>
        <v>34472.995199999968</v>
      </c>
      <c r="AH24" s="7">
        <f t="shared" si="5"/>
        <v>0</v>
      </c>
      <c r="AI24" s="7">
        <f t="shared" si="6"/>
        <v>0</v>
      </c>
      <c r="AJ24" s="7">
        <f t="shared" si="7"/>
        <v>0</v>
      </c>
      <c r="AK24" s="7">
        <f t="shared" si="8"/>
        <v>209283.10000000003</v>
      </c>
      <c r="AL24" s="7">
        <f t="shared" si="9"/>
        <v>63878433.839999996</v>
      </c>
      <c r="AM24" s="8">
        <f t="shared" ref="AM24:AV24" si="25">IF(AC24&lt;&gt;"",AC24/AC43,"")</f>
        <v>0</v>
      </c>
      <c r="AN24" s="8">
        <f t="shared" si="25"/>
        <v>0</v>
      </c>
      <c r="AO24" s="8">
        <f t="shared" si="25"/>
        <v>2.411483943000876E-2</v>
      </c>
      <c r="AP24" s="8">
        <f t="shared" si="25"/>
        <v>0</v>
      </c>
      <c r="AQ24" s="8">
        <f t="shared" si="25"/>
        <v>7.371849699799965E-2</v>
      </c>
      <c r="AR24" s="8">
        <f t="shared" si="25"/>
        <v>0</v>
      </c>
      <c r="AS24" s="8">
        <f t="shared" si="25"/>
        <v>0</v>
      </c>
      <c r="AT24" s="8">
        <f t="shared" si="25"/>
        <v>0</v>
      </c>
      <c r="AU24" s="8">
        <f t="shared" si="25"/>
        <v>2.6614605193784124E-2</v>
      </c>
      <c r="AV24" s="8">
        <f t="shared" si="25"/>
        <v>7.2317672991408802E-2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653102204.8410809</v>
      </c>
      <c r="AX24" s="9">
        <f t="shared" si="11"/>
        <v>283379079.96544701</v>
      </c>
    </row>
    <row r="25" spans="1:50" x14ac:dyDescent="0.25">
      <c r="A25" t="s">
        <v>15</v>
      </c>
      <c r="B25" t="s">
        <v>32</v>
      </c>
      <c r="C25" t="s">
        <v>46</v>
      </c>
      <c r="D25">
        <f t="shared" si="13"/>
        <v>75534184.311785996</v>
      </c>
      <c r="E25">
        <v>81514</v>
      </c>
      <c r="F25">
        <v>3.8026501365476741E-3</v>
      </c>
      <c r="G25">
        <v>31873</v>
      </c>
      <c r="H25">
        <v>49892</v>
      </c>
      <c r="I25">
        <v>48</v>
      </c>
      <c r="J25">
        <v>0.5</v>
      </c>
      <c r="K25">
        <v>1</v>
      </c>
      <c r="L25">
        <v>95</v>
      </c>
      <c r="M25">
        <v>0</v>
      </c>
      <c r="N25">
        <v>0.5</v>
      </c>
      <c r="O25">
        <v>0</v>
      </c>
      <c r="P25">
        <v>0</v>
      </c>
      <c r="Q25">
        <v>12.54</v>
      </c>
      <c r="R25">
        <v>76.16</v>
      </c>
      <c r="S25" s="7">
        <f>IF(I25="","",IF(I25&gt;I43,0,(I43-I25)))</f>
        <v>0</v>
      </c>
      <c r="T25" s="7">
        <f>IF(J25="","",IF(J25&lt;J43,0,(J25-J43)))</f>
        <v>0</v>
      </c>
      <c r="U25" s="7">
        <f>IF(K25="","",IF(K25&lt;K43,0,(K25-K43)))</f>
        <v>6.9999999999999951E-2</v>
      </c>
      <c r="V25" s="7">
        <f>IF(L25="","",IF(L25&gt;L43,0,(L43-L25)))</f>
        <v>0</v>
      </c>
      <c r="W25" s="7">
        <f>IF(M25="","",IF(M25&lt;M43,0,(M25-M43)))</f>
        <v>0</v>
      </c>
      <c r="X25" s="7">
        <f>IF(N25="","",IF(N25&lt;N43,0,(N25-N43)))</f>
        <v>9.9999999999999978E-2</v>
      </c>
      <c r="Y25" s="7">
        <f>IF(O25="","",IF(O25&lt;O43,0,(O25-O43)))</f>
        <v>0</v>
      </c>
      <c r="Z25" s="7">
        <f>IF(P25="","",IF(P25&lt;P43,0,(P25-P43)))</f>
        <v>0</v>
      </c>
      <c r="AA25" s="7">
        <f>IF(Q25="","",IF(Q25&gt;Q43,0,(Q43-Q25)))</f>
        <v>0</v>
      </c>
      <c r="AB25" s="7">
        <f>IF(R25="","",IF(R25&lt;R43,0,(R25-R43)))</f>
        <v>0</v>
      </c>
      <c r="AC25" s="7">
        <f t="shared" si="0"/>
        <v>0</v>
      </c>
      <c r="AD25" s="7">
        <f t="shared" si="1"/>
        <v>0</v>
      </c>
      <c r="AE25" s="7">
        <f t="shared" si="2"/>
        <v>5705.9799999999959</v>
      </c>
      <c r="AF25" s="7">
        <f t="shared" si="3"/>
        <v>0</v>
      </c>
      <c r="AG25" s="7">
        <f t="shared" si="4"/>
        <v>0</v>
      </c>
      <c r="AH25" s="7">
        <f t="shared" si="5"/>
        <v>8151.3999999999978</v>
      </c>
      <c r="AI25" s="7">
        <f t="shared" si="6"/>
        <v>0</v>
      </c>
      <c r="AJ25" s="7">
        <f t="shared" si="7"/>
        <v>0</v>
      </c>
      <c r="AK25" s="7">
        <f t="shared" si="8"/>
        <v>0</v>
      </c>
      <c r="AL25" s="7">
        <f t="shared" si="9"/>
        <v>0</v>
      </c>
      <c r="AM25" s="8">
        <f t="shared" ref="AM25:AV25" si="26">IF(AC25&lt;&gt;"",AC25/AC43,"")</f>
        <v>0</v>
      </c>
      <c r="AN25" s="8">
        <f t="shared" si="26"/>
        <v>0</v>
      </c>
      <c r="AO25" s="8">
        <f t="shared" si="26"/>
        <v>6.8425630319389223E-3</v>
      </c>
      <c r="AP25" s="8">
        <f t="shared" si="26"/>
        <v>0</v>
      </c>
      <c r="AQ25" s="8">
        <f t="shared" si="26"/>
        <v>0</v>
      </c>
      <c r="AR25" s="8">
        <f t="shared" si="26"/>
        <v>4.5752843976749214E-3</v>
      </c>
      <c r="AS25" s="8">
        <f t="shared" si="26"/>
        <v>0</v>
      </c>
      <c r="AT25" s="8">
        <f t="shared" si="26"/>
        <v>0</v>
      </c>
      <c r="AU25" s="8">
        <f t="shared" si="26"/>
        <v>0</v>
      </c>
      <c r="AV25" s="8">
        <f t="shared" si="26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17681434.310643047</v>
      </c>
      <c r="AX25" s="9">
        <f t="shared" si="11"/>
        <v>-57852750.001142949</v>
      </c>
    </row>
    <row r="26" spans="1:50" x14ac:dyDescent="0.25">
      <c r="A26" t="s">
        <v>16</v>
      </c>
      <c r="B26" t="s">
        <v>33</v>
      </c>
      <c r="C26" t="s">
        <v>47</v>
      </c>
      <c r="D26">
        <f t="shared" si="13"/>
        <v>2508221590.8101578</v>
      </c>
      <c r="E26">
        <v>2706790</v>
      </c>
      <c r="F26">
        <v>0.12627248525536569</v>
      </c>
      <c r="G26">
        <v>1393171</v>
      </c>
      <c r="H26">
        <v>2136736</v>
      </c>
      <c r="I26">
        <v>45.08</v>
      </c>
      <c r="J26">
        <v>0.434</v>
      </c>
      <c r="K26">
        <v>0.96550000000000002</v>
      </c>
      <c r="L26">
        <v>85.83</v>
      </c>
      <c r="M26">
        <v>0.4551</v>
      </c>
      <c r="N26">
        <v>0.5121</v>
      </c>
      <c r="O26">
        <v>7.5499999999999998E-2</v>
      </c>
      <c r="P26">
        <v>4.4900000000000002E-2</v>
      </c>
      <c r="Q26">
        <v>8.4</v>
      </c>
      <c r="R26">
        <v>383.95</v>
      </c>
      <c r="S26" s="7">
        <f>IF(I26="","",IF(I26&gt;I43,0,(I43-I26)))</f>
        <v>0</v>
      </c>
      <c r="T26" s="7">
        <f>IF(J26="","",IF(J26&lt;J43,0,(J26-J43)))</f>
        <v>0</v>
      </c>
      <c r="U26" s="7">
        <f>IF(K26="","",IF(K26&lt;K43,0,(K26-K43)))</f>
        <v>3.5499999999999976E-2</v>
      </c>
      <c r="V26" s="7">
        <f>IF(L26="","",IF(L26&gt;L43,0,(L43-L26)))</f>
        <v>0</v>
      </c>
      <c r="W26" s="7">
        <f>IF(M26="","",IF(M26&lt;M43,0,(M26-M43)))</f>
        <v>0</v>
      </c>
      <c r="X26" s="7">
        <f>IF(N26="","",IF(N26&lt;N43,0,(N26-N43)))</f>
        <v>0.11209999999999998</v>
      </c>
      <c r="Y26" s="7">
        <f>IF(O26="","",IF(O26&lt;O43,0,(O26-O43)))</f>
        <v>0</v>
      </c>
      <c r="Z26" s="7">
        <f>IF(P26="","",IF(P26&lt;P43,0,(P26-P43)))</f>
        <v>0</v>
      </c>
      <c r="AA26" s="7">
        <f>IF(Q26="","",IF(Q26&gt;Q43,0,(Q43-Q26)))</f>
        <v>0</v>
      </c>
      <c r="AB26" s="7">
        <f>IF(R26="","",IF(R26&lt;R43,0,(R26-R43)))</f>
        <v>130.47999999999999</v>
      </c>
      <c r="AC26" s="7">
        <f t="shared" si="0"/>
        <v>0</v>
      </c>
      <c r="AD26" s="7">
        <f t="shared" si="1"/>
        <v>0</v>
      </c>
      <c r="AE26" s="7">
        <f t="shared" si="2"/>
        <v>96091.04499999994</v>
      </c>
      <c r="AF26" s="7">
        <f t="shared" si="3"/>
        <v>0</v>
      </c>
      <c r="AG26" s="7">
        <f t="shared" si="4"/>
        <v>0</v>
      </c>
      <c r="AH26" s="7">
        <f t="shared" si="5"/>
        <v>303431.15899999993</v>
      </c>
      <c r="AI26" s="7">
        <f t="shared" si="6"/>
        <v>0</v>
      </c>
      <c r="AJ26" s="7">
        <f t="shared" si="7"/>
        <v>0</v>
      </c>
      <c r="AK26" s="7">
        <f t="shared" si="8"/>
        <v>0</v>
      </c>
      <c r="AL26" s="7">
        <f t="shared" si="9"/>
        <v>278801313.27999997</v>
      </c>
      <c r="AM26" s="8">
        <f t="shared" ref="AM26:AV26" si="27">IF(AC26&lt;&gt;"",AC26/AC43,"")</f>
        <v>0</v>
      </c>
      <c r="AN26" s="8">
        <f t="shared" si="27"/>
        <v>0</v>
      </c>
      <c r="AO26" s="8">
        <f t="shared" si="27"/>
        <v>0.11523156972463616</v>
      </c>
      <c r="AP26" s="8">
        <f t="shared" si="27"/>
        <v>0</v>
      </c>
      <c r="AQ26" s="8">
        <f t="shared" si="27"/>
        <v>0</v>
      </c>
      <c r="AR26" s="8">
        <f t="shared" si="27"/>
        <v>0.1703123202813159</v>
      </c>
      <c r="AS26" s="8">
        <f t="shared" si="27"/>
        <v>0</v>
      </c>
      <c r="AT26" s="8">
        <f t="shared" si="27"/>
        <v>0</v>
      </c>
      <c r="AU26" s="8">
        <f t="shared" si="27"/>
        <v>0</v>
      </c>
      <c r="AV26" s="8">
        <f t="shared" si="27"/>
        <v>0.31563488631953529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1948534841.4257205</v>
      </c>
      <c r="AX26" s="9">
        <f t="shared" si="11"/>
        <v>-559686749.38443732</v>
      </c>
    </row>
    <row r="27" spans="1:50" x14ac:dyDescent="0.25">
      <c r="A27" t="s">
        <v>17</v>
      </c>
      <c r="B27" t="s">
        <v>33</v>
      </c>
      <c r="C27" t="s">
        <v>48</v>
      </c>
      <c r="D27">
        <f t="shared" si="13"/>
        <v>27103311.786140159</v>
      </c>
      <c r="E27">
        <v>29249</v>
      </c>
      <c r="F27">
        <v>1.3644737571936469E-3</v>
      </c>
      <c r="G27">
        <v>14989</v>
      </c>
      <c r="H27">
        <v>24821</v>
      </c>
      <c r="I27" t="s">
        <v>157</v>
      </c>
      <c r="L27" t="s">
        <v>157</v>
      </c>
      <c r="Q27">
        <v>0</v>
      </c>
      <c r="R27">
        <v>104.75</v>
      </c>
      <c r="S27" s="7" t="str">
        <f>IF(I27="","",IF(I27&gt;I43,0,(I43-I27)))</f>
        <v/>
      </c>
      <c r="T27" s="7" t="str">
        <f>IF(J27="","",IF(J27&lt;J43,0,(J27-J43)))</f>
        <v/>
      </c>
      <c r="U27" s="7" t="str">
        <f>IF(K27="","",IF(K27&lt;K43,0,(K27-K43)))</f>
        <v/>
      </c>
      <c r="V27" s="7" t="str">
        <f>IF(L27="","",IF(L27&gt;L43,0,(L43-L27)))</f>
        <v/>
      </c>
      <c r="W27" s="7" t="str">
        <f>IF(M27="","",IF(M27&lt;M43,0,(M27-M43)))</f>
        <v/>
      </c>
      <c r="X27" s="7" t="str">
        <f>IF(N27="","",IF(N27&lt;N43,0,(N27-N43)))</f>
        <v/>
      </c>
      <c r="Y27" s="7" t="str">
        <f>IF(O27="","",IF(O27&lt;O43,0,(O27-O43)))</f>
        <v/>
      </c>
      <c r="Z27" s="7" t="str">
        <f>IF(P27="","",IF(P27&lt;P43,0,(P27-P43)))</f>
        <v/>
      </c>
      <c r="AA27" s="7">
        <f>IF(Q27="","",IF(Q27&gt;Q43,0,(Q43-Q27)))</f>
        <v>6.2</v>
      </c>
      <c r="AB27" s="7">
        <f>IF(R27="","",IF(R27&lt;R43,0,(R27-R43)))</f>
        <v>0</v>
      </c>
      <c r="AC27" s="7" t="str">
        <f t="shared" si="0"/>
        <v/>
      </c>
      <c r="AD27" s="7" t="str">
        <f t="shared" si="1"/>
        <v/>
      </c>
      <c r="AE27" s="7" t="str">
        <f t="shared" si="2"/>
        <v/>
      </c>
      <c r="AF27" s="7" t="str">
        <f t="shared" si="3"/>
        <v/>
      </c>
      <c r="AG27" s="7" t="str">
        <f t="shared" si="4"/>
        <v/>
      </c>
      <c r="AH27" s="7" t="str">
        <f t="shared" si="5"/>
        <v/>
      </c>
      <c r="AI27" s="7" t="str">
        <f t="shared" si="6"/>
        <v/>
      </c>
      <c r="AJ27" s="7" t="str">
        <f t="shared" si="7"/>
        <v/>
      </c>
      <c r="AK27" s="7">
        <f t="shared" si="8"/>
        <v>92931.8</v>
      </c>
      <c r="AL27" s="7">
        <f t="shared" si="9"/>
        <v>0</v>
      </c>
      <c r="AM27" s="8" t="str">
        <f t="shared" ref="AM27:AV27" si="28">IF(AC27&lt;&gt;"",AC27/AC43,"")</f>
        <v/>
      </c>
      <c r="AN27" s="8" t="str">
        <f t="shared" si="28"/>
        <v/>
      </c>
      <c r="AO27" s="8" t="str">
        <f t="shared" si="28"/>
        <v/>
      </c>
      <c r="AP27" s="8" t="str">
        <f t="shared" si="28"/>
        <v/>
      </c>
      <c r="AQ27" s="8" t="str">
        <f t="shared" si="28"/>
        <v/>
      </c>
      <c r="AR27" s="8" t="str">
        <f t="shared" si="28"/>
        <v/>
      </c>
      <c r="AS27" s="8" t="str">
        <f t="shared" si="28"/>
        <v/>
      </c>
      <c r="AT27" s="8" t="str">
        <f t="shared" si="28"/>
        <v/>
      </c>
      <c r="AU27" s="8">
        <f t="shared" si="28"/>
        <v>1.1818169584394092E-2</v>
      </c>
      <c r="AV27" s="8">
        <f t="shared" si="28"/>
        <v>0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11737548.388109187</v>
      </c>
      <c r="AX27" s="9">
        <f t="shared" si="11"/>
        <v>-15365763.398030972</v>
      </c>
    </row>
    <row r="28" spans="1:50" x14ac:dyDescent="0.25">
      <c r="A28" t="s">
        <v>18</v>
      </c>
      <c r="B28" t="s">
        <v>33</v>
      </c>
      <c r="C28" t="s">
        <v>49</v>
      </c>
      <c r="D28">
        <f t="shared" si="13"/>
        <v>22759220.512817122</v>
      </c>
      <c r="E28">
        <v>24561</v>
      </c>
      <c r="F28">
        <v>1.145777289836683E-3</v>
      </c>
      <c r="G28">
        <v>12087</v>
      </c>
      <c r="H28">
        <v>17550</v>
      </c>
      <c r="I28">
        <v>23.8</v>
      </c>
      <c r="J28">
        <v>0.2</v>
      </c>
      <c r="K28">
        <v>0.71430000000000005</v>
      </c>
      <c r="L28">
        <v>93.2</v>
      </c>
      <c r="M28">
        <v>0.5</v>
      </c>
      <c r="N28">
        <v>0.8</v>
      </c>
      <c r="O28">
        <v>0.2</v>
      </c>
      <c r="P28">
        <v>0</v>
      </c>
      <c r="Q28">
        <v>0</v>
      </c>
      <c r="R28">
        <v>227.92</v>
      </c>
      <c r="S28" s="7">
        <f>IF(I28="","",IF(I28&gt;I43,0,(I43-I28)))</f>
        <v>6.1999999999999993</v>
      </c>
      <c r="T28" s="7">
        <f>IF(J28="","",IF(J28&lt;J43,0,(J28-J43)))</f>
        <v>0</v>
      </c>
      <c r="U28" s="7">
        <f>IF(K28="","",IF(K28&lt;K43,0,(K28-K43)))</f>
        <v>0</v>
      </c>
      <c r="V28" s="7">
        <f>IF(L28="","",IF(L28&gt;L43,0,(L43-L28)))</f>
        <v>0</v>
      </c>
      <c r="W28" s="7">
        <f>IF(M28="","",IF(M28&lt;M43,0,(M28-M43)))</f>
        <v>0</v>
      </c>
      <c r="X28" s="7">
        <f>IF(N28="","",IF(N28&lt;N43,0,(N28-N43)))</f>
        <v>0.4</v>
      </c>
      <c r="Y28" s="7">
        <f>IF(O28="","",IF(O28&lt;O43,0,(O28-O43)))</f>
        <v>0</v>
      </c>
      <c r="Z28" s="7">
        <f>IF(P28="","",IF(P28&lt;P43,0,(P28-P43)))</f>
        <v>0</v>
      </c>
      <c r="AA28" s="7">
        <f>IF(Q28="","",IF(Q28&gt;Q43,0,(Q43-Q28)))</f>
        <v>6.2</v>
      </c>
      <c r="AB28" s="7">
        <f>IF(R28="","",IF(R28&lt;R43,0,(R28-R43)))</f>
        <v>0</v>
      </c>
      <c r="AC28" s="7">
        <f t="shared" si="0"/>
        <v>152278.19999999998</v>
      </c>
      <c r="AD28" s="7">
        <f t="shared" si="1"/>
        <v>0</v>
      </c>
      <c r="AE28" s="7">
        <f t="shared" si="2"/>
        <v>0</v>
      </c>
      <c r="AF28" s="7">
        <f t="shared" si="3"/>
        <v>0</v>
      </c>
      <c r="AG28" s="7">
        <f t="shared" si="4"/>
        <v>0</v>
      </c>
      <c r="AH28" s="7">
        <f t="shared" si="5"/>
        <v>9824.4000000000015</v>
      </c>
      <c r="AI28" s="7">
        <f t="shared" si="6"/>
        <v>0</v>
      </c>
      <c r="AJ28" s="7">
        <f t="shared" si="7"/>
        <v>0</v>
      </c>
      <c r="AK28" s="7">
        <f t="shared" si="8"/>
        <v>74939.400000000009</v>
      </c>
      <c r="AL28" s="7">
        <f t="shared" si="9"/>
        <v>0</v>
      </c>
      <c r="AM28" s="8">
        <f t="shared" ref="AM28:AV28" si="29">IF(AC28&lt;&gt;"",AC28/AC43,"")</f>
        <v>4.5826201882412029E-2</v>
      </c>
      <c r="AN28" s="8">
        <f t="shared" si="29"/>
        <v>0</v>
      </c>
      <c r="AO28" s="8">
        <f t="shared" si="29"/>
        <v>0</v>
      </c>
      <c r="AP28" s="8">
        <f t="shared" si="29"/>
        <v>0</v>
      </c>
      <c r="AQ28" s="8">
        <f t="shared" si="29"/>
        <v>0</v>
      </c>
      <c r="AR28" s="8">
        <f t="shared" si="29"/>
        <v>5.5143195078780965E-3</v>
      </c>
      <c r="AS28" s="8">
        <f t="shared" si="29"/>
        <v>0</v>
      </c>
      <c r="AT28" s="8">
        <f t="shared" si="29"/>
        <v>0</v>
      </c>
      <c r="AU28" s="8">
        <f t="shared" si="29"/>
        <v>9.5300697689353134E-3</v>
      </c>
      <c r="AV28" s="8">
        <f t="shared" si="29"/>
        <v>0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123626692.4720479</v>
      </c>
      <c r="AX28" s="9">
        <f t="shared" si="11"/>
        <v>100867471.95923078</v>
      </c>
    </row>
    <row r="29" spans="1:50" x14ac:dyDescent="0.25">
      <c r="A29" t="s">
        <v>19</v>
      </c>
      <c r="B29" t="s">
        <v>33</v>
      </c>
      <c r="C29" t="s">
        <v>50</v>
      </c>
      <c r="D29">
        <f t="shared" si="13"/>
        <v>33330336.819572475</v>
      </c>
      <c r="E29">
        <v>35969</v>
      </c>
      <c r="F29">
        <v>1.6779635738828091E-3</v>
      </c>
      <c r="G29">
        <v>19332</v>
      </c>
      <c r="H29">
        <v>28662</v>
      </c>
      <c r="I29">
        <v>70</v>
      </c>
      <c r="J29">
        <v>0.5</v>
      </c>
      <c r="K29">
        <v>1</v>
      </c>
      <c r="L29">
        <v>52.27</v>
      </c>
      <c r="M29">
        <v>0.4</v>
      </c>
      <c r="N29">
        <v>0.77780000000000005</v>
      </c>
      <c r="O29">
        <v>0.38890000000000002</v>
      </c>
      <c r="P29">
        <v>0.1</v>
      </c>
      <c r="Q29">
        <v>0</v>
      </c>
      <c r="R29">
        <v>188.4</v>
      </c>
      <c r="S29" s="7">
        <f>IF(I29="","",IF(I29&gt;I43,0,(I43-I29)))</f>
        <v>0</v>
      </c>
      <c r="T29" s="7">
        <f>IF(J29="","",IF(J29&lt;J43,0,(J29-J43)))</f>
        <v>0</v>
      </c>
      <c r="U29" s="7">
        <f>IF(K29="","",IF(K29&lt;K43,0,(K29-K43)))</f>
        <v>6.9999999999999951E-2</v>
      </c>
      <c r="V29" s="7">
        <f>IF(L29="","",IF(L29&gt;L43,0,(L43-L29)))</f>
        <v>7.7299999999999969</v>
      </c>
      <c r="W29" s="7">
        <f>IF(M29="","",IF(M29&lt;M43,0,(M29-M43)))</f>
        <v>0</v>
      </c>
      <c r="X29" s="7">
        <f>IF(N29="","",IF(N29&lt;N43,0,(N29-N43)))</f>
        <v>0.37780000000000002</v>
      </c>
      <c r="Y29" s="7">
        <f>IF(O29="","",IF(O29&lt;O43,0,(O29-O43)))</f>
        <v>0.18890000000000001</v>
      </c>
      <c r="Z29" s="7">
        <f>IF(P29="","",IF(P29&lt;P43,0,(P29-P43)))</f>
        <v>0</v>
      </c>
      <c r="AA29" s="7">
        <f>IF(Q29="","",IF(Q29&gt;Q43,0,(Q43-Q29)))</f>
        <v>6.2</v>
      </c>
      <c r="AB29" s="7">
        <f>IF(R29="","",IF(R29&lt;R43,0,(R29-R43)))</f>
        <v>0</v>
      </c>
      <c r="AC29" s="7">
        <f t="shared" si="0"/>
        <v>0</v>
      </c>
      <c r="AD29" s="7">
        <f t="shared" si="1"/>
        <v>0</v>
      </c>
      <c r="AE29" s="7">
        <f t="shared" si="2"/>
        <v>2517.8299999999981</v>
      </c>
      <c r="AF29" s="7">
        <f t="shared" si="3"/>
        <v>278040.36999999988</v>
      </c>
      <c r="AG29" s="7">
        <f t="shared" si="4"/>
        <v>0</v>
      </c>
      <c r="AH29" s="7">
        <f t="shared" si="5"/>
        <v>13589.0882</v>
      </c>
      <c r="AI29" s="7">
        <f t="shared" si="6"/>
        <v>6794.5441000000001</v>
      </c>
      <c r="AJ29" s="7">
        <f t="shared" si="7"/>
        <v>0</v>
      </c>
      <c r="AK29" s="7">
        <f t="shared" si="8"/>
        <v>119858.40000000001</v>
      </c>
      <c r="AL29" s="7">
        <f t="shared" si="9"/>
        <v>0</v>
      </c>
      <c r="AM29" s="8">
        <f t="shared" ref="AM29:AV29" si="30">IF(AC29&lt;&gt;"",AC29/AC43,"")</f>
        <v>0</v>
      </c>
      <c r="AN29" s="8">
        <f t="shared" si="30"/>
        <v>0</v>
      </c>
      <c r="AO29" s="8">
        <f t="shared" si="30"/>
        <v>3.0193604742229691E-3</v>
      </c>
      <c r="AP29" s="8">
        <f t="shared" si="30"/>
        <v>1.8608223320195311E-2</v>
      </c>
      <c r="AQ29" s="8">
        <f t="shared" si="30"/>
        <v>0</v>
      </c>
      <c r="AR29" s="8">
        <f t="shared" si="30"/>
        <v>7.6273944623117991E-3</v>
      </c>
      <c r="AS29" s="8">
        <f t="shared" si="30"/>
        <v>8.8311625038838878E-3</v>
      </c>
      <c r="AT29" s="8">
        <f t="shared" si="30"/>
        <v>0</v>
      </c>
      <c r="AU29" s="8">
        <f t="shared" si="30"/>
        <v>1.5242434745847395E-2</v>
      </c>
      <c r="AV29" s="8">
        <f t="shared" si="30"/>
        <v>0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78448524.409290388</v>
      </c>
      <c r="AX29" s="9">
        <f t="shared" si="11"/>
        <v>45118187.58971791</v>
      </c>
    </row>
    <row r="30" spans="1:50" x14ac:dyDescent="0.25">
      <c r="A30" t="s">
        <v>20</v>
      </c>
      <c r="B30" t="s">
        <v>32</v>
      </c>
      <c r="C30" t="s">
        <v>51</v>
      </c>
      <c r="D30">
        <f t="shared" si="13"/>
        <v>114516102.33357628</v>
      </c>
      <c r="E30">
        <v>123582</v>
      </c>
      <c r="F30">
        <v>5.7651337092381018E-3</v>
      </c>
      <c r="G30">
        <v>35436</v>
      </c>
      <c r="H30">
        <v>58378</v>
      </c>
      <c r="I30">
        <v>33.33</v>
      </c>
      <c r="J30">
        <v>0.33329999999999999</v>
      </c>
      <c r="K30">
        <v>1</v>
      </c>
      <c r="L30">
        <v>74.67</v>
      </c>
      <c r="M30">
        <v>0</v>
      </c>
      <c r="N30">
        <v>1</v>
      </c>
      <c r="O30">
        <v>0</v>
      </c>
      <c r="P30">
        <v>0</v>
      </c>
      <c r="Q30">
        <v>0</v>
      </c>
      <c r="R30">
        <v>51.39</v>
      </c>
      <c r="S30" s="7">
        <f>IF(I30="","",IF(I30&gt;I43,0,(I43-I30)))</f>
        <v>0</v>
      </c>
      <c r="T30" s="7">
        <f>IF(J30="","",IF(J30&lt;J43,0,(J30-J43)))</f>
        <v>0</v>
      </c>
      <c r="U30" s="7">
        <f>IF(K30="","",IF(K30&lt;K43,0,(K30-K43)))</f>
        <v>6.9999999999999951E-2</v>
      </c>
      <c r="V30" s="7">
        <f>IF(L30="","",IF(L30&gt;L43,0,(L43-L30)))</f>
        <v>0</v>
      </c>
      <c r="W30" s="7">
        <f>IF(M30="","",IF(M30&lt;M43,0,(M30-M43)))</f>
        <v>0</v>
      </c>
      <c r="X30" s="7">
        <f>IF(N30="","",IF(N30&lt;N43,0,(N30-N43)))</f>
        <v>0.6</v>
      </c>
      <c r="Y30" s="7">
        <f>IF(O30="","",IF(O30&lt;O43,0,(O30-O43)))</f>
        <v>0</v>
      </c>
      <c r="Z30" s="7">
        <f>IF(P30="","",IF(P30&lt;P43,0,(P30-P43)))</f>
        <v>0</v>
      </c>
      <c r="AA30" s="7">
        <f>IF(Q30="","",IF(Q30&gt;Q43,0,(Q43-Q30)))</f>
        <v>6.2</v>
      </c>
      <c r="AB30" s="7">
        <f>IF(R30="","",IF(R30&lt;R43,0,(R30-R43)))</f>
        <v>0</v>
      </c>
      <c r="AC30" s="7">
        <f t="shared" si="0"/>
        <v>0</v>
      </c>
      <c r="AD30" s="7">
        <f t="shared" si="1"/>
        <v>0</v>
      </c>
      <c r="AE30" s="7">
        <f t="shared" si="2"/>
        <v>8650.7399999999943</v>
      </c>
      <c r="AF30" s="7">
        <f t="shared" si="3"/>
        <v>0</v>
      </c>
      <c r="AG30" s="7">
        <f t="shared" si="4"/>
        <v>0</v>
      </c>
      <c r="AH30" s="7">
        <f t="shared" si="5"/>
        <v>74149.2</v>
      </c>
      <c r="AI30" s="7">
        <f t="shared" si="6"/>
        <v>0</v>
      </c>
      <c r="AJ30" s="7">
        <f t="shared" si="7"/>
        <v>0</v>
      </c>
      <c r="AK30" s="7">
        <f t="shared" si="8"/>
        <v>219703.2</v>
      </c>
      <c r="AL30" s="7">
        <f t="shared" si="9"/>
        <v>0</v>
      </c>
      <c r="AM30" s="8">
        <f t="shared" ref="AM30:AV30" si="31">IF(AC30&lt;&gt;"",AC30/AC43,"")</f>
        <v>0</v>
      </c>
      <c r="AN30" s="8">
        <f t="shared" si="31"/>
        <v>0</v>
      </c>
      <c r="AO30" s="8">
        <f t="shared" si="31"/>
        <v>1.0373894356958019E-2</v>
      </c>
      <c r="AP30" s="8">
        <f t="shared" si="31"/>
        <v>0</v>
      </c>
      <c r="AQ30" s="8">
        <f t="shared" si="31"/>
        <v>0</v>
      </c>
      <c r="AR30" s="8">
        <f t="shared" si="31"/>
        <v>4.1619068854439403E-2</v>
      </c>
      <c r="AS30" s="8">
        <f t="shared" si="31"/>
        <v>0</v>
      </c>
      <c r="AT30" s="8">
        <f t="shared" si="31"/>
        <v>0</v>
      </c>
      <c r="AU30" s="8">
        <f t="shared" si="31"/>
        <v>2.7939732963679301E-2</v>
      </c>
      <c r="AV30" s="8">
        <f t="shared" si="31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85557021.792563617</v>
      </c>
      <c r="AX30" s="9">
        <f t="shared" si="11"/>
        <v>-28959080.54101266</v>
      </c>
    </row>
    <row r="31" spans="1:50" x14ac:dyDescent="0.25">
      <c r="A31" t="s">
        <v>21</v>
      </c>
      <c r="B31" t="s">
        <v>32</v>
      </c>
      <c r="C31" t="s">
        <v>52</v>
      </c>
      <c r="D31">
        <f t="shared" si="13"/>
        <v>248903086.33633739</v>
      </c>
      <c r="E31">
        <v>268608</v>
      </c>
      <c r="F31">
        <v>1.253063581566108E-2</v>
      </c>
      <c r="G31">
        <v>101406</v>
      </c>
      <c r="H31">
        <v>160409</v>
      </c>
      <c r="I31">
        <v>25</v>
      </c>
      <c r="J31">
        <v>0.5</v>
      </c>
      <c r="K31">
        <v>1</v>
      </c>
      <c r="L31">
        <v>84.5</v>
      </c>
      <c r="M31">
        <v>1</v>
      </c>
      <c r="N31">
        <v>0</v>
      </c>
      <c r="O31">
        <v>0</v>
      </c>
      <c r="P31">
        <v>0</v>
      </c>
      <c r="Q31">
        <v>2.98</v>
      </c>
      <c r="R31">
        <v>52.99</v>
      </c>
      <c r="S31" s="7">
        <f>IF(I31="","",IF(I31&gt;I43,0,(I43-I31)))</f>
        <v>5</v>
      </c>
      <c r="T31" s="7">
        <f>IF(J31="","",IF(J31&lt;J43,0,(J31-J43)))</f>
        <v>0</v>
      </c>
      <c r="U31" s="7">
        <f>IF(K31="","",IF(K31&lt;K43,0,(K31-K43)))</f>
        <v>6.9999999999999951E-2</v>
      </c>
      <c r="V31" s="7">
        <f>IF(L31="","",IF(L31&gt;L43,0,(L43-L31)))</f>
        <v>0</v>
      </c>
      <c r="W31" s="7">
        <f>IF(M31="","",IF(M31&lt;M43,0,(M31-M43)))</f>
        <v>0.44999999999999996</v>
      </c>
      <c r="X31" s="7">
        <f>IF(N31="","",IF(N31&lt;N43,0,(N31-N43)))</f>
        <v>0</v>
      </c>
      <c r="Y31" s="7">
        <f>IF(O31="","",IF(O31&lt;O43,0,(O31-O43)))</f>
        <v>0</v>
      </c>
      <c r="Z31" s="7">
        <f>IF(P31="","",IF(P31&lt;P43,0,(P31-P43)))</f>
        <v>0</v>
      </c>
      <c r="AA31" s="7">
        <f>IF(Q31="","",IF(Q31&gt;Q43,0,(Q43-Q31)))</f>
        <v>3.22</v>
      </c>
      <c r="AB31" s="7">
        <f>IF(R31="","",IF(R31&lt;R43,0,(R31-R43)))</f>
        <v>0</v>
      </c>
      <c r="AC31" s="7">
        <f t="shared" si="0"/>
        <v>1343040</v>
      </c>
      <c r="AD31" s="7">
        <f t="shared" si="1"/>
        <v>0</v>
      </c>
      <c r="AE31" s="7">
        <f t="shared" si="2"/>
        <v>18802.559999999987</v>
      </c>
      <c r="AF31" s="7">
        <f t="shared" si="3"/>
        <v>0</v>
      </c>
      <c r="AG31" s="7">
        <f t="shared" si="4"/>
        <v>120873.59999999999</v>
      </c>
      <c r="AH31" s="7">
        <f t="shared" si="5"/>
        <v>0</v>
      </c>
      <c r="AI31" s="7">
        <f t="shared" si="6"/>
        <v>0</v>
      </c>
      <c r="AJ31" s="7">
        <f t="shared" si="7"/>
        <v>0</v>
      </c>
      <c r="AK31" s="7">
        <f t="shared" si="8"/>
        <v>326527.32</v>
      </c>
      <c r="AL31" s="7">
        <f t="shared" si="9"/>
        <v>0</v>
      </c>
      <c r="AM31" s="8">
        <f t="shared" ref="AM31:AV31" si="32">IF(AC31&lt;&gt;"",AC31/AC43,"")</f>
        <v>0.4041709330433027</v>
      </c>
      <c r="AN31" s="8">
        <f t="shared" si="32"/>
        <v>0</v>
      </c>
      <c r="AO31" s="8">
        <f t="shared" si="32"/>
        <v>2.2547871174068871E-2</v>
      </c>
      <c r="AP31" s="8">
        <f t="shared" si="32"/>
        <v>0</v>
      </c>
      <c r="AQ31" s="8">
        <f t="shared" si="32"/>
        <v>0.25848116959495931</v>
      </c>
      <c r="AR31" s="8">
        <f t="shared" si="32"/>
        <v>0</v>
      </c>
      <c r="AS31" s="8">
        <f t="shared" si="32"/>
        <v>0</v>
      </c>
      <c r="AT31" s="8">
        <f t="shared" si="32"/>
        <v>0</v>
      </c>
      <c r="AU31" s="8">
        <f t="shared" si="32"/>
        <v>4.1524593752598322E-2</v>
      </c>
      <c r="AV31" s="8">
        <f t="shared" si="32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1819576040.1146803</v>
      </c>
      <c r="AX31" s="9">
        <f t="shared" si="11"/>
        <v>1570672953.778343</v>
      </c>
    </row>
    <row r="32" spans="1:50" x14ac:dyDescent="0.25">
      <c r="A32" t="s">
        <v>22</v>
      </c>
      <c r="B32" t="s">
        <v>32</v>
      </c>
      <c r="C32" t="s">
        <v>53</v>
      </c>
      <c r="D32">
        <f t="shared" si="13"/>
        <v>96182517.469519973</v>
      </c>
      <c r="E32">
        <v>103797</v>
      </c>
      <c r="F32">
        <v>4.8421581105483587E-3</v>
      </c>
      <c r="G32">
        <v>34173</v>
      </c>
      <c r="H32">
        <v>52125</v>
      </c>
      <c r="I32">
        <v>56.83</v>
      </c>
      <c r="J32">
        <v>0.88890000000000002</v>
      </c>
      <c r="K32">
        <v>1</v>
      </c>
      <c r="L32">
        <v>25.33</v>
      </c>
      <c r="M32">
        <v>0.25</v>
      </c>
      <c r="N32">
        <v>1</v>
      </c>
      <c r="O32">
        <v>0.1111</v>
      </c>
      <c r="P32">
        <v>0</v>
      </c>
      <c r="Q32">
        <v>5.92</v>
      </c>
      <c r="R32">
        <v>88.25</v>
      </c>
      <c r="S32" s="7">
        <f>IF(I32="","",IF(I32&gt;I43,0,(I43-I32)))</f>
        <v>0</v>
      </c>
      <c r="T32" s="7">
        <f>IF(J32="","",IF(J32&lt;J43,0,(J32-J43)))</f>
        <v>0.18890000000000007</v>
      </c>
      <c r="U32" s="7">
        <f>IF(K32="","",IF(K32&lt;K43,0,(K32-K43)))</f>
        <v>6.9999999999999951E-2</v>
      </c>
      <c r="V32" s="7">
        <f>IF(L32="","",IF(L32&gt;L43,0,(L43-L32)))</f>
        <v>34.67</v>
      </c>
      <c r="W32" s="7">
        <f>IF(M32="","",IF(M32&lt;M43,0,(M32-M43)))</f>
        <v>0</v>
      </c>
      <c r="X32" s="7">
        <f>IF(N32="","",IF(N32&lt;N43,0,(N32-N43)))</f>
        <v>0.6</v>
      </c>
      <c r="Y32" s="7">
        <f>IF(O32="","",IF(O32&lt;O43,0,(O32-O43)))</f>
        <v>0</v>
      </c>
      <c r="Z32" s="7">
        <f>IF(P32="","",IF(P32&lt;P43,0,(P32-P43)))</f>
        <v>0</v>
      </c>
      <c r="AA32" s="7">
        <f>IF(Q32="","",IF(Q32&gt;Q43,0,(Q43-Q32)))</f>
        <v>0.28000000000000025</v>
      </c>
      <c r="AB32" s="7">
        <f>IF(R32="","",IF(R32&lt;R43,0,(R32-R43)))</f>
        <v>0</v>
      </c>
      <c r="AC32" s="7">
        <f t="shared" si="0"/>
        <v>0</v>
      </c>
      <c r="AD32" s="7">
        <f t="shared" si="1"/>
        <v>19607.253300000008</v>
      </c>
      <c r="AE32" s="7">
        <f t="shared" si="2"/>
        <v>7265.7899999999945</v>
      </c>
      <c r="AF32" s="7">
        <f t="shared" si="3"/>
        <v>3598641.99</v>
      </c>
      <c r="AG32" s="7">
        <f t="shared" si="4"/>
        <v>0</v>
      </c>
      <c r="AH32" s="7">
        <f t="shared" si="5"/>
        <v>62278.2</v>
      </c>
      <c r="AI32" s="7">
        <f t="shared" si="6"/>
        <v>0</v>
      </c>
      <c r="AJ32" s="7">
        <f t="shared" si="7"/>
        <v>0</v>
      </c>
      <c r="AK32" s="7">
        <f t="shared" si="8"/>
        <v>9568.4400000000078</v>
      </c>
      <c r="AL32" s="7">
        <f t="shared" si="9"/>
        <v>0</v>
      </c>
      <c r="AM32" s="8">
        <f t="shared" ref="AM32:AV32" si="33">IF(AC32&lt;&gt;"",AC32/AC43,"")</f>
        <v>0</v>
      </c>
      <c r="AN32" s="8">
        <f t="shared" si="33"/>
        <v>1</v>
      </c>
      <c r="AO32" s="8">
        <f t="shared" si="33"/>
        <v>8.7130740121471682E-3</v>
      </c>
      <c r="AP32" s="8">
        <f t="shared" si="33"/>
        <v>0.24084392420910711</v>
      </c>
      <c r="AQ32" s="8">
        <f t="shared" si="33"/>
        <v>0</v>
      </c>
      <c r="AR32" s="8">
        <f t="shared" si="33"/>
        <v>3.4956016975645703E-2</v>
      </c>
      <c r="AS32" s="8">
        <f t="shared" si="33"/>
        <v>0</v>
      </c>
      <c r="AT32" s="8">
        <f t="shared" si="33"/>
        <v>0</v>
      </c>
      <c r="AU32" s="8">
        <f t="shared" si="33"/>
        <v>1.2168218691352142E-3</v>
      </c>
      <c r="AV32" s="8">
        <f t="shared" si="33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2610200232.6434026</v>
      </c>
      <c r="AX32" s="9">
        <f t="shared" si="11"/>
        <v>2514017715.1738825</v>
      </c>
    </row>
    <row r="33" spans="1:50" x14ac:dyDescent="0.25">
      <c r="A33" t="s">
        <v>23</v>
      </c>
      <c r="B33" t="s">
        <v>32</v>
      </c>
      <c r="C33" t="s">
        <v>54</v>
      </c>
      <c r="D33">
        <f>$D$43*F33</f>
        <v>158721493.58653587</v>
      </c>
      <c r="E33">
        <v>171287</v>
      </c>
      <c r="F33">
        <v>7.9905848558387681E-3</v>
      </c>
      <c r="G33">
        <v>74480</v>
      </c>
      <c r="H33">
        <v>112802</v>
      </c>
      <c r="I33">
        <v>19.329999999999998</v>
      </c>
      <c r="J33">
        <v>0.2</v>
      </c>
      <c r="K33">
        <v>0.83330000000000004</v>
      </c>
      <c r="L33">
        <v>26.33</v>
      </c>
      <c r="M33">
        <v>0</v>
      </c>
      <c r="N33">
        <v>0.5</v>
      </c>
      <c r="O33">
        <v>0</v>
      </c>
      <c r="P33">
        <v>0</v>
      </c>
      <c r="Q33">
        <v>6.76</v>
      </c>
      <c r="R33">
        <v>61.17</v>
      </c>
      <c r="S33" s="7">
        <f>IF(I33="","",IF(I33&gt;I43,0,(I43-I33)))</f>
        <v>10.670000000000002</v>
      </c>
      <c r="T33" s="7">
        <f>IF(J33="","",IF(J33&lt;J43,0,(J33-J43)))</f>
        <v>0</v>
      </c>
      <c r="U33" s="7">
        <f>IF(K33="","",IF(K33&lt;K43,0,(K33-K43)))</f>
        <v>0</v>
      </c>
      <c r="V33" s="7">
        <f>IF(L33="","",IF(L33&gt;L43,0,(L43-L33)))</f>
        <v>33.67</v>
      </c>
      <c r="W33" s="7">
        <f>IF(M33="","",IF(M33&lt;M43,0,(M33-M43)))</f>
        <v>0</v>
      </c>
      <c r="X33" s="7">
        <f>IF(N33="","",IF(N33&lt;N43,0,(N33-N43)))</f>
        <v>9.9999999999999978E-2</v>
      </c>
      <c r="Y33" s="7">
        <f>IF(O33="","",IF(O33&lt;O43,0,(O33-O43)))</f>
        <v>0</v>
      </c>
      <c r="Z33" s="7">
        <f>IF(P33="","",IF(P33&lt;P43,0,(P33-P43)))</f>
        <v>0</v>
      </c>
      <c r="AA33" s="7">
        <f>IF(Q33="","",IF(Q33&gt;Q43,0,(Q43-Q33)))</f>
        <v>0</v>
      </c>
      <c r="AB33" s="7">
        <f>IF(R33="","",IF(R33&lt;R43,0,(R33-R43)))</f>
        <v>0</v>
      </c>
      <c r="AC33" s="7">
        <f t="shared" si="0"/>
        <v>1827632.2900000003</v>
      </c>
      <c r="AD33" s="7">
        <f t="shared" si="1"/>
        <v>0</v>
      </c>
      <c r="AE33" s="7">
        <f t="shared" si="2"/>
        <v>0</v>
      </c>
      <c r="AF33" s="7">
        <f t="shared" si="3"/>
        <v>5767233.29</v>
      </c>
      <c r="AG33" s="7">
        <f t="shared" si="4"/>
        <v>0</v>
      </c>
      <c r="AH33" s="7">
        <f t="shared" si="5"/>
        <v>17128.699999999997</v>
      </c>
      <c r="AI33" s="7">
        <f t="shared" si="6"/>
        <v>0</v>
      </c>
      <c r="AJ33" s="7">
        <f t="shared" si="7"/>
        <v>0</v>
      </c>
      <c r="AK33" s="7">
        <f t="shared" si="8"/>
        <v>0</v>
      </c>
      <c r="AL33" s="7">
        <f t="shared" si="9"/>
        <v>0</v>
      </c>
      <c r="AM33" s="8">
        <f t="shared" ref="AM33:AV33" si="34">IF(AC33&lt;&gt;"",AC33/AC43,"")</f>
        <v>0.55000286507428531</v>
      </c>
      <c r="AN33" s="8">
        <f t="shared" si="34"/>
        <v>0</v>
      </c>
      <c r="AO33" s="8">
        <f t="shared" si="34"/>
        <v>0</v>
      </c>
      <c r="AP33" s="8">
        <f t="shared" si="34"/>
        <v>0.38597979494842699</v>
      </c>
      <c r="AQ33" s="8">
        <f t="shared" si="34"/>
        <v>0</v>
      </c>
      <c r="AR33" s="8">
        <f t="shared" si="34"/>
        <v>9.61413669583807E-3</v>
      </c>
      <c r="AS33" s="8">
        <f t="shared" si="34"/>
        <v>0</v>
      </c>
      <c r="AT33" s="8">
        <f t="shared" si="34"/>
        <v>0</v>
      </c>
      <c r="AU33" s="8">
        <f t="shared" si="34"/>
        <v>0</v>
      </c>
      <c r="AV33" s="8">
        <f t="shared" si="34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2239627870.9721308</v>
      </c>
      <c r="AX33" s="9">
        <f t="shared" si="11"/>
        <v>2080906377.3855948</v>
      </c>
    </row>
    <row r="34" spans="1:50" x14ac:dyDescent="0.25">
      <c r="A34" t="s">
        <v>24</v>
      </c>
      <c r="B34" t="s">
        <v>32</v>
      </c>
      <c r="C34" t="s">
        <v>55</v>
      </c>
      <c r="D34">
        <f t="shared" si="13"/>
        <v>46425622.202379845</v>
      </c>
      <c r="E34">
        <v>50101</v>
      </c>
      <c r="F34">
        <v>2.3372251943368631E-3</v>
      </c>
      <c r="G34">
        <v>18134</v>
      </c>
      <c r="H34">
        <v>28475</v>
      </c>
      <c r="I34">
        <v>98</v>
      </c>
      <c r="J34">
        <v>0.33329999999999999</v>
      </c>
      <c r="K34">
        <v>1</v>
      </c>
      <c r="L34" t="s">
        <v>157</v>
      </c>
      <c r="M34">
        <v>0</v>
      </c>
      <c r="N34">
        <v>0</v>
      </c>
      <c r="O34">
        <v>0</v>
      </c>
      <c r="P34">
        <v>0</v>
      </c>
      <c r="Q34">
        <v>5.55</v>
      </c>
      <c r="R34">
        <v>56.19</v>
      </c>
      <c r="S34" s="7">
        <f>IF(I34="","",IF(I34&gt;I43,0,(I43-I34)))</f>
        <v>0</v>
      </c>
      <c r="T34" s="7">
        <f>IF(J34="","",IF(J34&lt;J43,0,(J34-J43)))</f>
        <v>0</v>
      </c>
      <c r="U34" s="7">
        <f>IF(K34="","",IF(K34&lt;K43,0,(K34-K43)))</f>
        <v>6.9999999999999951E-2</v>
      </c>
      <c r="V34" s="7" t="str">
        <f>IF(L34="","",IF(L34&gt;L43,0,(L43-L34)))</f>
        <v/>
      </c>
      <c r="W34" s="7">
        <f>IF(M34="","",IF(M34&lt;M43,0,(M34-M43)))</f>
        <v>0</v>
      </c>
      <c r="X34" s="7">
        <f>IF(N34="","",IF(N34&lt;N43,0,(N34-N43)))</f>
        <v>0</v>
      </c>
      <c r="Y34" s="7">
        <f>IF(O34="","",IF(O34&lt;O43,0,(O34-O43)))</f>
        <v>0</v>
      </c>
      <c r="Z34" s="7">
        <f>IF(P34="","",IF(P34&lt;P43,0,(P34-P43)))</f>
        <v>0</v>
      </c>
      <c r="AA34" s="7">
        <f>IF(Q34="","",IF(Q34&gt;Q43,0,(Q43-Q34)))</f>
        <v>0.65000000000000036</v>
      </c>
      <c r="AB34" s="7">
        <f>IF(R34="","",IF(R34&lt;R43,0,(R34-R43)))</f>
        <v>0</v>
      </c>
      <c r="AC34" s="7">
        <f t="shared" si="0"/>
        <v>0</v>
      </c>
      <c r="AD34" s="7">
        <f t="shared" si="1"/>
        <v>0</v>
      </c>
      <c r="AE34" s="7">
        <f t="shared" si="2"/>
        <v>3507.0699999999974</v>
      </c>
      <c r="AF34" s="7" t="str">
        <f t="shared" si="3"/>
        <v/>
      </c>
      <c r="AG34" s="7">
        <f t="shared" si="4"/>
        <v>0</v>
      </c>
      <c r="AH34" s="7">
        <f t="shared" si="5"/>
        <v>0</v>
      </c>
      <c r="AI34" s="7">
        <f t="shared" si="6"/>
        <v>0</v>
      </c>
      <c r="AJ34" s="7">
        <f t="shared" si="7"/>
        <v>0</v>
      </c>
      <c r="AK34" s="7">
        <f t="shared" si="8"/>
        <v>11787.100000000006</v>
      </c>
      <c r="AL34" s="7">
        <f t="shared" si="9"/>
        <v>0</v>
      </c>
      <c r="AM34" s="8">
        <f t="shared" ref="AM34:AV34" si="35">IF(AC34&lt;&gt;"",AC34/AC43,"")</f>
        <v>0</v>
      </c>
      <c r="AN34" s="8">
        <f t="shared" si="35"/>
        <v>0</v>
      </c>
      <c r="AO34" s="8">
        <f t="shared" si="35"/>
        <v>4.2056487286008777E-3</v>
      </c>
      <c r="AP34" s="8" t="str">
        <f t="shared" si="35"/>
        <v/>
      </c>
      <c r="AQ34" s="8">
        <f t="shared" si="35"/>
        <v>0</v>
      </c>
      <c r="AR34" s="8">
        <f t="shared" si="35"/>
        <v>0</v>
      </c>
      <c r="AS34" s="8">
        <f t="shared" si="35"/>
        <v>0</v>
      </c>
      <c r="AT34" s="8">
        <f t="shared" si="35"/>
        <v>0</v>
      </c>
      <c r="AU34" s="8">
        <f t="shared" si="35"/>
        <v>1.4989696391139702E-3</v>
      </c>
      <c r="AV34" s="8">
        <f t="shared" si="35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9842661.2303563338</v>
      </c>
      <c r="AX34" s="9">
        <f t="shared" si="11"/>
        <v>-36582960.972023509</v>
      </c>
    </row>
    <row r="35" spans="1:50" x14ac:dyDescent="0.25">
      <c r="A35" t="s">
        <v>25</v>
      </c>
      <c r="B35" t="s">
        <v>32</v>
      </c>
      <c r="C35" t="s">
        <v>56</v>
      </c>
      <c r="D35">
        <f t="shared" si="13"/>
        <v>515349333.07936257</v>
      </c>
      <c r="E35">
        <v>556148</v>
      </c>
      <c r="F35">
        <v>2.5944454549411342E-2</v>
      </c>
      <c r="G35">
        <v>255461</v>
      </c>
      <c r="H35">
        <v>381572</v>
      </c>
      <c r="I35">
        <v>69.819999999999993</v>
      </c>
      <c r="J35">
        <v>0.35709999999999997</v>
      </c>
      <c r="K35">
        <v>0.90910000000000002</v>
      </c>
      <c r="L35">
        <v>102.8</v>
      </c>
      <c r="M35">
        <v>0.4</v>
      </c>
      <c r="N35">
        <v>0.2273</v>
      </c>
      <c r="O35">
        <v>4.5499999999999999E-2</v>
      </c>
      <c r="P35">
        <v>0.26669999999999999</v>
      </c>
      <c r="Q35">
        <v>7.52</v>
      </c>
      <c r="R35">
        <v>191.31</v>
      </c>
      <c r="S35" s="7">
        <f>IF(I35="","",IF(I35&gt;I43,0,(I43-I35)))</f>
        <v>0</v>
      </c>
      <c r="T35" s="7">
        <f>IF(J35="","",IF(J35&lt;J43,0,(J35-J43)))</f>
        <v>0</v>
      </c>
      <c r="U35" s="7">
        <f>IF(K35="","",IF(K35&lt;K43,0,(K35-K43)))</f>
        <v>0</v>
      </c>
      <c r="V35" s="7">
        <f>IF(L35="","",IF(L35&gt;L43,0,(L43-L35)))</f>
        <v>0</v>
      </c>
      <c r="W35" s="7">
        <f>IF(M35="","",IF(M35&lt;M43,0,(M35-M43)))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6.6699999999999982E-2</v>
      </c>
      <c r="AA35" s="7">
        <f>IF(Q35="","",IF(Q35&gt;Q43,0,(Q43-Q35)))</f>
        <v>0</v>
      </c>
      <c r="AB35" s="7">
        <f>IF(R35="","",IF(R35&lt;R43,0,(R35-R43)))</f>
        <v>0</v>
      </c>
      <c r="AC35" s="7">
        <f t="shared" si="0"/>
        <v>0</v>
      </c>
      <c r="AD35" s="7">
        <f t="shared" si="1"/>
        <v>0</v>
      </c>
      <c r="AE35" s="7">
        <f t="shared" si="2"/>
        <v>0</v>
      </c>
      <c r="AF35" s="7">
        <f t="shared" si="3"/>
        <v>0</v>
      </c>
      <c r="AG35" s="7">
        <f t="shared" si="4"/>
        <v>0</v>
      </c>
      <c r="AH35" s="7">
        <f t="shared" si="5"/>
        <v>0</v>
      </c>
      <c r="AI35" s="7">
        <f t="shared" si="6"/>
        <v>0</v>
      </c>
      <c r="AJ35" s="7">
        <f t="shared" si="7"/>
        <v>37095.071599999988</v>
      </c>
      <c r="AK35" s="7">
        <f t="shared" si="8"/>
        <v>0</v>
      </c>
      <c r="AL35" s="7">
        <f t="shared" si="9"/>
        <v>0</v>
      </c>
      <c r="AM35" s="8">
        <f t="shared" ref="AM35:AV35" si="36">IF(AC35&lt;&gt;"",AC35/AC43,"")</f>
        <v>0</v>
      </c>
      <c r="AN35" s="8">
        <f t="shared" si="36"/>
        <v>0</v>
      </c>
      <c r="AO35" s="8">
        <f t="shared" si="36"/>
        <v>0</v>
      </c>
      <c r="AP35" s="8">
        <f t="shared" si="36"/>
        <v>0</v>
      </c>
      <c r="AQ35" s="8">
        <f t="shared" si="36"/>
        <v>0</v>
      </c>
      <c r="AR35" s="8">
        <f t="shared" si="36"/>
        <v>0</v>
      </c>
      <c r="AS35" s="8">
        <f t="shared" si="36"/>
        <v>0</v>
      </c>
      <c r="AT35" s="8">
        <f t="shared" si="36"/>
        <v>3.7178259073743093E-2</v>
      </c>
      <c r="AU35" s="8">
        <f t="shared" si="36"/>
        <v>0</v>
      </c>
      <c r="AV35" s="8">
        <f t="shared" si="36"/>
        <v>0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22154781.842357118</v>
      </c>
      <c r="AX35" s="9">
        <f t="shared" si="11"/>
        <v>-493194551.23700547</v>
      </c>
    </row>
    <row r="36" spans="1:50" x14ac:dyDescent="0.25">
      <c r="A36" t="s">
        <v>26</v>
      </c>
      <c r="B36" t="s">
        <v>32</v>
      </c>
      <c r="C36" t="s">
        <v>57</v>
      </c>
      <c r="D36">
        <f t="shared" si="13"/>
        <v>727666794.06302512</v>
      </c>
      <c r="E36">
        <v>785274</v>
      </c>
      <c r="F36">
        <v>3.6633244391482911E-2</v>
      </c>
      <c r="G36">
        <v>355766</v>
      </c>
      <c r="H36">
        <v>539627</v>
      </c>
      <c r="I36">
        <v>74.52</v>
      </c>
      <c r="J36">
        <v>0.23910000000000001</v>
      </c>
      <c r="K36">
        <v>0.97870000000000001</v>
      </c>
      <c r="L36">
        <v>91.17</v>
      </c>
      <c r="M36">
        <v>0.66669999999999996</v>
      </c>
      <c r="N36">
        <v>0.40429999999999999</v>
      </c>
      <c r="O36">
        <v>0.17019999999999999</v>
      </c>
      <c r="P36">
        <v>0.33329999999999999</v>
      </c>
      <c r="Q36">
        <v>7.69</v>
      </c>
      <c r="R36">
        <v>142.51</v>
      </c>
      <c r="S36" s="7">
        <f>IF(I36="","",IF(I36&gt;I43,0,(I43-I36)))</f>
        <v>0</v>
      </c>
      <c r="T36" s="7">
        <f>IF(J36="","",IF(J36&lt;J43,0,(J36-J43)))</f>
        <v>0</v>
      </c>
      <c r="U36" s="7">
        <f>IF(K36="","",IF(K36&lt;K43,0,(K36-K43)))</f>
        <v>4.8699999999999966E-2</v>
      </c>
      <c r="V36" s="7">
        <f>IF(L36="","",IF(L36&gt;L43,0,(L43-L36)))</f>
        <v>0</v>
      </c>
      <c r="W36" s="7">
        <f>IF(M36="","",IF(M36&lt;M43,0,(M36-M43)))</f>
        <v>0.11669999999999991</v>
      </c>
      <c r="X36" s="7">
        <f>IF(N36="","",IF(N36&lt;N43,0,(N36-N43)))</f>
        <v>4.2999999999999705E-3</v>
      </c>
      <c r="Y36" s="7">
        <f>IF(O36="","",IF(O36&lt;O43,0,(O36-O43)))</f>
        <v>0</v>
      </c>
      <c r="Z36" s="7">
        <f>IF(P36="","",IF(P36&lt;P43,0,(P36-P43)))</f>
        <v>0.13329999999999997</v>
      </c>
      <c r="AA36" s="7">
        <f>IF(Q36="","",IF(Q36&gt;Q43,0,(Q43-Q36)))</f>
        <v>0</v>
      </c>
      <c r="AB36" s="7">
        <f>IF(R36="","",IF(R36&lt;R43,0,(R36-R43)))</f>
        <v>0</v>
      </c>
      <c r="AC36" s="7">
        <f t="shared" si="0"/>
        <v>0</v>
      </c>
      <c r="AD36" s="7">
        <f t="shared" si="1"/>
        <v>0</v>
      </c>
      <c r="AE36" s="7">
        <f t="shared" si="2"/>
        <v>38242.843799999973</v>
      </c>
      <c r="AF36" s="7">
        <f t="shared" si="3"/>
        <v>0</v>
      </c>
      <c r="AG36" s="7">
        <f t="shared" si="4"/>
        <v>91641.475799999927</v>
      </c>
      <c r="AH36" s="7">
        <f t="shared" si="5"/>
        <v>3376.6781999999766</v>
      </c>
      <c r="AI36" s="7">
        <f t="shared" si="6"/>
        <v>0</v>
      </c>
      <c r="AJ36" s="7">
        <f t="shared" si="7"/>
        <v>104677.02419999999</v>
      </c>
      <c r="AK36" s="7">
        <f t="shared" si="8"/>
        <v>0</v>
      </c>
      <c r="AL36" s="7">
        <f t="shared" si="9"/>
        <v>0</v>
      </c>
      <c r="AM36" s="8">
        <f t="shared" ref="AM36:AV36" si="37">IF(AC36&lt;&gt;"",AC36/AC43,"")</f>
        <v>0</v>
      </c>
      <c r="AN36" s="8">
        <f t="shared" si="37"/>
        <v>0</v>
      </c>
      <c r="AO36" s="8">
        <f t="shared" si="37"/>
        <v>4.5860495343848839E-2</v>
      </c>
      <c r="AP36" s="8">
        <f t="shared" si="37"/>
        <v>0</v>
      </c>
      <c r="AQ36" s="8">
        <f t="shared" si="37"/>
        <v>0.19596997068170502</v>
      </c>
      <c r="AR36" s="8">
        <f t="shared" si="37"/>
        <v>1.895289531176109E-3</v>
      </c>
      <c r="AS36" s="8">
        <f t="shared" si="37"/>
        <v>0</v>
      </c>
      <c r="AT36" s="8">
        <f t="shared" si="37"/>
        <v>0.10491176743748556</v>
      </c>
      <c r="AU36" s="8">
        <f t="shared" si="37"/>
        <v>0</v>
      </c>
      <c r="AV36" s="8">
        <f t="shared" si="37"/>
        <v>0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739206368.62479293</v>
      </c>
      <c r="AX36" s="9">
        <f t="shared" si="11"/>
        <v>11539574.561767817</v>
      </c>
    </row>
    <row r="37" spans="1:50" x14ac:dyDescent="0.25">
      <c r="A37" t="s">
        <v>27</v>
      </c>
      <c r="B37" t="s">
        <v>32</v>
      </c>
      <c r="C37" t="s">
        <v>58</v>
      </c>
      <c r="D37">
        <f t="shared" si="13"/>
        <v>1411751826.0170639</v>
      </c>
      <c r="E37">
        <v>1523516</v>
      </c>
      <c r="F37">
        <v>7.1072433268304411E-2</v>
      </c>
      <c r="G37">
        <v>647782</v>
      </c>
      <c r="H37">
        <v>995308</v>
      </c>
      <c r="I37">
        <v>41.06</v>
      </c>
      <c r="J37">
        <v>0.28070000000000001</v>
      </c>
      <c r="K37">
        <v>0.95379999999999998</v>
      </c>
      <c r="L37">
        <v>105.75</v>
      </c>
      <c r="M37">
        <v>0.6</v>
      </c>
      <c r="N37">
        <v>0.56340000000000001</v>
      </c>
      <c r="O37">
        <v>0.1268</v>
      </c>
      <c r="P37">
        <v>0.15</v>
      </c>
      <c r="Q37">
        <v>6.91</v>
      </c>
      <c r="R37">
        <v>68.12</v>
      </c>
      <c r="S37" s="7">
        <f>IF(I37="","",IF(I37&gt;I43,0,(I43-I37)))</f>
        <v>0</v>
      </c>
      <c r="T37" s="7">
        <f>IF(J37="","",IF(J37&lt;J43,0,(J37-J43)))</f>
        <v>0</v>
      </c>
      <c r="U37" s="7">
        <f>IF(K37="","",IF(K37&lt;K43,0,(K37-K43)))</f>
        <v>2.3799999999999932E-2</v>
      </c>
      <c r="V37" s="7">
        <f>IF(L37="","",IF(L37&gt;L43,0,(L43-L37)))</f>
        <v>0</v>
      </c>
      <c r="W37" s="7">
        <f>IF(M37="","",IF(M37&lt;M43,0,(M37-M43)))</f>
        <v>4.9999999999999933E-2</v>
      </c>
      <c r="X37" s="7">
        <f>IF(N37="","",IF(N37&lt;N43,0,(N37-N43)))</f>
        <v>0.16339999999999999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IF(Q37="","",IF(Q37&gt;Q43,0,(Q43-Q37)))</f>
        <v>0</v>
      </c>
      <c r="AB37" s="7">
        <f>IF(R37="","",IF(R37&lt;R43,0,(R37-R43)))</f>
        <v>0</v>
      </c>
      <c r="AC37" s="7">
        <f t="shared" si="0"/>
        <v>0</v>
      </c>
      <c r="AD37" s="7">
        <f t="shared" si="1"/>
        <v>0</v>
      </c>
      <c r="AE37" s="7">
        <f t="shared" si="2"/>
        <v>36259.6807999999</v>
      </c>
      <c r="AF37" s="7">
        <f t="shared" si="3"/>
        <v>0</v>
      </c>
      <c r="AG37" s="7">
        <f t="shared" si="4"/>
        <v>76175.799999999901</v>
      </c>
      <c r="AH37" s="7">
        <f t="shared" si="5"/>
        <v>248942.51439999999</v>
      </c>
      <c r="AI37" s="7">
        <f t="shared" si="6"/>
        <v>0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8">IF(AC37&lt;&gt;"",AC37/AC43,"")</f>
        <v>0</v>
      </c>
      <c r="AN37" s="8">
        <f t="shared" si="38"/>
        <v>0</v>
      </c>
      <c r="AO37" s="8">
        <f t="shared" si="38"/>
        <v>4.3482303021038456E-2</v>
      </c>
      <c r="AP37" s="8">
        <f t="shared" si="38"/>
        <v>0</v>
      </c>
      <c r="AQ37" s="8">
        <f t="shared" si="38"/>
        <v>0.16289752169896218</v>
      </c>
      <c r="AR37" s="8">
        <f t="shared" si="38"/>
        <v>0.13972848860959894</v>
      </c>
      <c r="AS37" s="8">
        <f t="shared" si="38"/>
        <v>0</v>
      </c>
      <c r="AT37" s="8">
        <f t="shared" si="38"/>
        <v>0</v>
      </c>
      <c r="AU37" s="8">
        <f t="shared" si="38"/>
        <v>0</v>
      </c>
      <c r="AV37" s="8">
        <f t="shared" si="38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696627912.55800092</v>
      </c>
      <c r="AX37" s="9">
        <f t="shared" si="11"/>
        <v>-715123913.45906293</v>
      </c>
    </row>
    <row r="38" spans="1:50" x14ac:dyDescent="0.25">
      <c r="A38" t="s">
        <v>28</v>
      </c>
      <c r="B38" t="s">
        <v>32</v>
      </c>
      <c r="C38" t="s">
        <v>59</v>
      </c>
      <c r="D38">
        <f t="shared" si="13"/>
        <v>1380228438.4259429</v>
      </c>
      <c r="E38">
        <v>1489497</v>
      </c>
      <c r="F38">
        <v>6.9485437721585872E-2</v>
      </c>
      <c r="G38">
        <v>642687</v>
      </c>
      <c r="H38">
        <v>968659</v>
      </c>
      <c r="I38">
        <v>35.200000000000003</v>
      </c>
      <c r="J38">
        <v>0.29370000000000002</v>
      </c>
      <c r="K38">
        <v>0.96889999999999998</v>
      </c>
      <c r="L38">
        <v>78.39</v>
      </c>
      <c r="M38">
        <v>0.23080000000000001</v>
      </c>
      <c r="N38">
        <v>0.53049999999999997</v>
      </c>
      <c r="O38">
        <v>8.5400000000000004E-2</v>
      </c>
      <c r="P38">
        <v>9.6199999999999994E-2</v>
      </c>
      <c r="Q38">
        <v>8.3699999999999992</v>
      </c>
      <c r="R38">
        <v>151.03</v>
      </c>
      <c r="S38" s="7">
        <f>IF(I38="","",IF(I38&gt;I43,0,(I43-I38)))</f>
        <v>0</v>
      </c>
      <c r="T38" s="7">
        <f>IF(J38="","",IF(J38&lt;J43,0,(J38-J43)))</f>
        <v>0</v>
      </c>
      <c r="U38" s="7">
        <f>IF(K38="","",IF(K38&lt;K43,0,(K38-K43)))</f>
        <v>3.8899999999999935E-2</v>
      </c>
      <c r="V38" s="7">
        <f>IF(L38="","",IF(L38&gt;L43,0,(L43-L38)))</f>
        <v>0</v>
      </c>
      <c r="W38" s="7">
        <f>IF(M38="","",IF(M38&lt;M43,0,(M38-M43)))</f>
        <v>0</v>
      </c>
      <c r="X38" s="7">
        <f>IF(N38="","",IF(N38&lt;N43,0,(N38-N43)))</f>
        <v>0.13049999999999995</v>
      </c>
      <c r="Y38" s="7">
        <f>IF(O38="","",IF(O38&lt;O43,0,(O38-O43)))</f>
        <v>0</v>
      </c>
      <c r="Z38" s="7">
        <f>IF(P38="","",IF(P38&lt;P43,0,(P38-P43)))</f>
        <v>0</v>
      </c>
      <c r="AA38" s="7">
        <f>IF(Q38="","",IF(Q38&gt;Q43,0,(Q43-Q38)))</f>
        <v>0</v>
      </c>
      <c r="AB38" s="7">
        <f>IF(R38="","",IF(R38&lt;R43,0,(R38-R43)))</f>
        <v>0</v>
      </c>
      <c r="AC38" s="7">
        <f t="shared" si="0"/>
        <v>0</v>
      </c>
      <c r="AD38" s="7">
        <f t="shared" si="1"/>
        <v>0</v>
      </c>
      <c r="AE38" s="7">
        <f t="shared" si="2"/>
        <v>57941.433299999902</v>
      </c>
      <c r="AF38" s="7">
        <f t="shared" si="3"/>
        <v>0</v>
      </c>
      <c r="AG38" s="7">
        <f t="shared" si="4"/>
        <v>0</v>
      </c>
      <c r="AH38" s="7">
        <f t="shared" si="5"/>
        <v>194379.35849999991</v>
      </c>
      <c r="AI38" s="7">
        <f t="shared" si="6"/>
        <v>0</v>
      </c>
      <c r="AJ38" s="7">
        <f t="shared" si="7"/>
        <v>0</v>
      </c>
      <c r="AK38" s="7">
        <f t="shared" si="8"/>
        <v>0</v>
      </c>
      <c r="AL38" s="7">
        <f t="shared" si="9"/>
        <v>0</v>
      </c>
      <c r="AM38" s="8">
        <f t="shared" ref="AM38:AV38" si="39">IF(AC38&lt;&gt;"",AC38/AC43,"")</f>
        <v>0</v>
      </c>
      <c r="AN38" s="8">
        <f t="shared" si="39"/>
        <v>0</v>
      </c>
      <c r="AO38" s="8">
        <f t="shared" si="39"/>
        <v>6.9482877527810197E-2</v>
      </c>
      <c r="AP38" s="8">
        <f t="shared" si="39"/>
        <v>0</v>
      </c>
      <c r="AQ38" s="8">
        <f t="shared" si="39"/>
        <v>0</v>
      </c>
      <c r="AR38" s="8">
        <f t="shared" si="39"/>
        <v>0.10910283462658071</v>
      </c>
      <c r="AS38" s="8">
        <f t="shared" si="39"/>
        <v>0</v>
      </c>
      <c r="AT38" s="8">
        <f t="shared" si="39"/>
        <v>0</v>
      </c>
      <c r="AU38" s="8">
        <f t="shared" si="39"/>
        <v>0</v>
      </c>
      <c r="AV38" s="8">
        <f t="shared" si="39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235540459.54542106</v>
      </c>
      <c r="AX38" s="9">
        <f t="shared" si="11"/>
        <v>-1144687978.8805218</v>
      </c>
    </row>
    <row r="39" spans="1:50" x14ac:dyDescent="0.25">
      <c r="A39" t="s">
        <v>29</v>
      </c>
      <c r="B39" t="s">
        <v>32</v>
      </c>
      <c r="C39" t="s">
        <v>60</v>
      </c>
      <c r="D39">
        <f t="shared" si="13"/>
        <v>873819334.14457965</v>
      </c>
      <c r="E39">
        <v>942997</v>
      </c>
      <c r="F39">
        <v>4.3991064980421123E-2</v>
      </c>
      <c r="G39">
        <v>392911</v>
      </c>
      <c r="H39">
        <v>609200</v>
      </c>
      <c r="I39">
        <v>58.06</v>
      </c>
      <c r="J39">
        <v>0.17330000000000001</v>
      </c>
      <c r="K39">
        <v>0.98719999999999997</v>
      </c>
      <c r="L39">
        <v>96.36</v>
      </c>
      <c r="M39">
        <v>0.3846</v>
      </c>
      <c r="N39">
        <v>0.53849999999999998</v>
      </c>
      <c r="O39">
        <v>0.23080000000000001</v>
      </c>
      <c r="P39">
        <v>0</v>
      </c>
      <c r="Q39">
        <v>6.76</v>
      </c>
      <c r="R39">
        <v>140.68</v>
      </c>
      <c r="S39" s="7">
        <f>IF(I39="","",IF(I39&gt;I43,0,(I43-I39)))</f>
        <v>0</v>
      </c>
      <c r="T39" s="7">
        <f>IF(J39="","",IF(J39&lt;J43,0,(J39-J43)))</f>
        <v>0</v>
      </c>
      <c r="U39" s="7">
        <f>IF(K39="","",IF(K39&lt;K43,0,(K39-K43)))</f>
        <v>5.7199999999999918E-2</v>
      </c>
      <c r="V39" s="7">
        <f>IF(L39="","",IF(L39&gt;L43,0,(L43-L39)))</f>
        <v>0</v>
      </c>
      <c r="W39" s="7">
        <f>IF(M39="","",IF(M39&lt;M43,0,(M39-M43)))</f>
        <v>0</v>
      </c>
      <c r="X39" s="7">
        <f>IF(N39="","",IF(N39&lt;N43,0,(N39-N43)))</f>
        <v>0.13849999999999996</v>
      </c>
      <c r="Y39" s="7">
        <f>IF(O39="","",IF(O39&lt;O43,0,(O39-O43)))</f>
        <v>3.0799999999999994E-2</v>
      </c>
      <c r="Z39" s="7">
        <f>IF(P39="","",IF(P39&lt;P43,0,(P39-P43)))</f>
        <v>0</v>
      </c>
      <c r="AA39" s="7">
        <f>IF(Q39="","",IF(Q39&gt;Q43,0,(Q43-Q39)))</f>
        <v>0</v>
      </c>
      <c r="AB39" s="7">
        <f>IF(R39="","",IF(R39&lt;R43,0,(R39-R43)))</f>
        <v>0</v>
      </c>
      <c r="AC39" s="7">
        <f t="shared" si="0"/>
        <v>0</v>
      </c>
      <c r="AD39" s="7">
        <f t="shared" si="1"/>
        <v>0</v>
      </c>
      <c r="AE39" s="7">
        <f t="shared" si="2"/>
        <v>53939.428399999924</v>
      </c>
      <c r="AF39" s="7">
        <f t="shared" si="3"/>
        <v>0</v>
      </c>
      <c r="AG39" s="7">
        <f t="shared" si="4"/>
        <v>0</v>
      </c>
      <c r="AH39" s="7">
        <f t="shared" si="5"/>
        <v>130605.08449999995</v>
      </c>
      <c r="AI39" s="7">
        <f t="shared" si="6"/>
        <v>29044.307599999993</v>
      </c>
      <c r="AJ39" s="7">
        <f t="shared" si="7"/>
        <v>0</v>
      </c>
      <c r="AK39" s="7">
        <f t="shared" si="8"/>
        <v>0</v>
      </c>
      <c r="AL39" s="7">
        <f t="shared" si="9"/>
        <v>0</v>
      </c>
      <c r="AM39" s="8">
        <f t="shared" ref="AM39:AV39" si="40">IF(AC39&lt;&gt;"",AC39/AC43,"")</f>
        <v>0</v>
      </c>
      <c r="AN39" s="8">
        <f t="shared" si="40"/>
        <v>0</v>
      </c>
      <c r="AO39" s="8">
        <f t="shared" si="40"/>
        <v>6.4683707046599564E-2</v>
      </c>
      <c r="AP39" s="8">
        <f t="shared" si="40"/>
        <v>0</v>
      </c>
      <c r="AQ39" s="8">
        <f t="shared" si="40"/>
        <v>0</v>
      </c>
      <c r="AR39" s="8">
        <f t="shared" si="40"/>
        <v>7.3307089011686907E-2</v>
      </c>
      <c r="AS39" s="8">
        <f t="shared" si="40"/>
        <v>3.775014135656133E-2</v>
      </c>
      <c r="AT39" s="8">
        <f t="shared" si="40"/>
        <v>0</v>
      </c>
      <c r="AU39" s="8">
        <f t="shared" si="40"/>
        <v>0</v>
      </c>
      <c r="AV39" s="8">
        <f t="shared" si="40"/>
        <v>0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220256029.98637715</v>
      </c>
      <c r="AX39" s="9">
        <f t="shared" si="11"/>
        <v>-653563304.15820253</v>
      </c>
    </row>
    <row r="40" spans="1:50" x14ac:dyDescent="0.25">
      <c r="A40" t="s">
        <v>30</v>
      </c>
      <c r="B40" t="s">
        <v>32</v>
      </c>
      <c r="C40" t="s">
        <v>61</v>
      </c>
      <c r="D40">
        <f t="shared" si="13"/>
        <v>851353858.71146429</v>
      </c>
      <c r="E40">
        <v>918753</v>
      </c>
      <c r="F40">
        <v>4.2860075826282408E-2</v>
      </c>
      <c r="G40">
        <v>424203</v>
      </c>
      <c r="H40">
        <v>637134</v>
      </c>
      <c r="I40">
        <v>46.2</v>
      </c>
      <c r="J40">
        <v>0.37759999999999999</v>
      </c>
      <c r="K40">
        <v>0.88660000000000005</v>
      </c>
      <c r="L40">
        <v>94.02</v>
      </c>
      <c r="M40">
        <v>0.29730000000000001</v>
      </c>
      <c r="N40">
        <v>0.46600000000000003</v>
      </c>
      <c r="O40">
        <v>0.27179999999999999</v>
      </c>
      <c r="P40">
        <v>5.4100000000000002E-2</v>
      </c>
      <c r="Q40">
        <v>8.15</v>
      </c>
      <c r="R40">
        <v>133.41</v>
      </c>
      <c r="S40" s="7">
        <f>IF(I40="","",IF(I40&gt;I43,0,(I43-I40)))</f>
        <v>0</v>
      </c>
      <c r="T40" s="7">
        <f>IF(J40="","",IF(J40&lt;J43,0,(J40-J43)))</f>
        <v>0</v>
      </c>
      <c r="U40" s="7">
        <f>IF(K40="","",IF(K40&lt;K43,0,(K40-K43)))</f>
        <v>0</v>
      </c>
      <c r="V40" s="7">
        <f>IF(L40="","",IF(L40&gt;L43,0,(L43-L40)))</f>
        <v>0</v>
      </c>
      <c r="W40" s="7">
        <f>IF(M40="","",IF(M40&lt;M43,0,(M40-M43)))</f>
        <v>0</v>
      </c>
      <c r="X40" s="7">
        <f>IF(N40="","",IF(N40&lt;N43,0,(N40-N43)))</f>
        <v>6.6000000000000003E-2</v>
      </c>
      <c r="Y40" s="7">
        <f>IF(O40="","",IF(O40&lt;O43,0,(O40-O43)))</f>
        <v>7.1799999999999975E-2</v>
      </c>
      <c r="Z40" s="7">
        <f>IF(P40="","",IF(P40&lt;P43,0,(P40-P43)))</f>
        <v>0</v>
      </c>
      <c r="AA40" s="7">
        <f>IF(Q40="","",IF(Q40&gt;Q43,0,(Q43-Q40)))</f>
        <v>0</v>
      </c>
      <c r="AB40" s="7">
        <f>IF(R40="","",IF(R40&lt;R43,0,(R40-R43)))</f>
        <v>0</v>
      </c>
      <c r="AC40" s="7">
        <f t="shared" si="0"/>
        <v>0</v>
      </c>
      <c r="AD40" s="7">
        <f t="shared" si="1"/>
        <v>0</v>
      </c>
      <c r="AE40" s="7">
        <f t="shared" si="2"/>
        <v>0</v>
      </c>
      <c r="AF40" s="7">
        <f t="shared" si="3"/>
        <v>0</v>
      </c>
      <c r="AG40" s="7">
        <f t="shared" si="4"/>
        <v>0</v>
      </c>
      <c r="AH40" s="7">
        <f t="shared" si="5"/>
        <v>60637.698000000004</v>
      </c>
      <c r="AI40" s="7">
        <f t="shared" si="6"/>
        <v>65966.465399999972</v>
      </c>
      <c r="AJ40" s="7">
        <f t="shared" si="7"/>
        <v>0</v>
      </c>
      <c r="AK40" s="7">
        <f t="shared" si="8"/>
        <v>0</v>
      </c>
      <c r="AL40" s="7">
        <f t="shared" si="9"/>
        <v>0</v>
      </c>
      <c r="AM40" s="8">
        <f t="shared" ref="AM40:AV40" si="41">IF(AC40&lt;&gt;"",AC40/AC43,"")</f>
        <v>0</v>
      </c>
      <c r="AN40" s="8">
        <f t="shared" si="41"/>
        <v>0</v>
      </c>
      <c r="AO40" s="8">
        <f t="shared" si="41"/>
        <v>0</v>
      </c>
      <c r="AP40" s="8">
        <f t="shared" si="41"/>
        <v>0</v>
      </c>
      <c r="AQ40" s="8">
        <f t="shared" si="41"/>
        <v>0</v>
      </c>
      <c r="AR40" s="8">
        <f t="shared" si="41"/>
        <v>3.4035222608426022E-2</v>
      </c>
      <c r="AS40" s="8">
        <f t="shared" si="41"/>
        <v>8.5739464956042247E-2</v>
      </c>
      <c r="AT40" s="8">
        <f t="shared" si="41"/>
        <v>0</v>
      </c>
      <c r="AU40" s="8">
        <f t="shared" si="41"/>
        <v>0</v>
      </c>
      <c r="AV40" s="8">
        <f t="shared" si="41"/>
        <v>0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90030934.19215548</v>
      </c>
      <c r="AX40" s="9">
        <f t="shared" si="11"/>
        <v>-761322924.51930881</v>
      </c>
    </row>
    <row r="41" spans="1:50" x14ac:dyDescent="0.25">
      <c r="A41" t="s">
        <v>31</v>
      </c>
      <c r="B41" t="s">
        <v>32</v>
      </c>
      <c r="C41" t="s">
        <v>62</v>
      </c>
      <c r="D41">
        <f>$D$43*F41</f>
        <v>1068673325.8157326</v>
      </c>
      <c r="E41">
        <v>1153277</v>
      </c>
      <c r="F41">
        <v>5.3800683827652823E-2</v>
      </c>
      <c r="G41">
        <v>513946</v>
      </c>
      <c r="H41">
        <v>754040</v>
      </c>
      <c r="I41">
        <v>70.88</v>
      </c>
      <c r="J41">
        <v>0.41070000000000001</v>
      </c>
      <c r="K41">
        <v>0.99160000000000004</v>
      </c>
      <c r="L41">
        <v>55.72</v>
      </c>
      <c r="M41">
        <v>0.375</v>
      </c>
      <c r="N41">
        <v>0.72470000000000001</v>
      </c>
      <c r="O41">
        <v>0.30359999999999998</v>
      </c>
      <c r="P41">
        <v>1.9199999999999998E-2</v>
      </c>
      <c r="Q41">
        <v>6.67</v>
      </c>
      <c r="R41">
        <v>182.88</v>
      </c>
      <c r="S41" s="7">
        <f>IF(I41="","",IF(I41&gt;I43,0,(I43-I41)))</f>
        <v>0</v>
      </c>
      <c r="T41" s="7">
        <f>IF(J41="","",IF(J41&lt;J43,0,(J41-J43)))</f>
        <v>0</v>
      </c>
      <c r="U41" s="7">
        <f>IF(K41="","",IF(K41&lt;K43,0,(K41-K43)))</f>
        <v>6.1599999999999988E-2</v>
      </c>
      <c r="V41" s="7">
        <f>IF(L41="","",IF(L41&gt;L43,0,(L43-L41)))</f>
        <v>4.2800000000000011</v>
      </c>
      <c r="W41" s="7">
        <f>IF(M41="","",IF(M41&lt;M43,0,(M41-M43)))</f>
        <v>0</v>
      </c>
      <c r="X41" s="7">
        <f>IF(N41="","",IF(N41&lt;N43,0,(N41-N43)))</f>
        <v>0.32469999999999999</v>
      </c>
      <c r="Y41" s="7">
        <f>IF(O41="","",IF(O41&lt;O43,0,(O41-O43)))</f>
        <v>0.10359999999999997</v>
      </c>
      <c r="Z41" s="7">
        <f>IF(P41="","",IF(P41&lt;P43,0,(P41-P43)))</f>
        <v>0</v>
      </c>
      <c r="AA41" s="7">
        <f>IF(Q41="","",IF(Q41&gt;Q43,0,(Q43-Q41)))</f>
        <v>0</v>
      </c>
      <c r="AB41" s="7">
        <f>IF(R41="","",IF(R41&lt;R43,0,(R41-R43)))</f>
        <v>0</v>
      </c>
      <c r="AC41" s="7">
        <f t="shared" si="0"/>
        <v>0</v>
      </c>
      <c r="AD41" s="7">
        <f t="shared" si="1"/>
        <v>0</v>
      </c>
      <c r="AE41" s="7">
        <f t="shared" si="2"/>
        <v>71041.863199999993</v>
      </c>
      <c r="AF41" s="7">
        <f t="shared" si="3"/>
        <v>4936025.5600000015</v>
      </c>
      <c r="AG41" s="7">
        <f t="shared" si="4"/>
        <v>0</v>
      </c>
      <c r="AH41" s="7">
        <f t="shared" si="5"/>
        <v>374469.04190000001</v>
      </c>
      <c r="AI41" s="7">
        <f t="shared" si="6"/>
        <v>119479.49719999997</v>
      </c>
      <c r="AJ41" s="7">
        <f t="shared" si="7"/>
        <v>0</v>
      </c>
      <c r="AK41" s="7">
        <f t="shared" si="8"/>
        <v>0</v>
      </c>
      <c r="AL41" s="7">
        <f t="shared" si="9"/>
        <v>0</v>
      </c>
      <c r="AM41" s="8">
        <f t="shared" ref="AM41:AV41" si="42">IF(AC41&lt;&gt;"",AC41/AC43,"")</f>
        <v>0</v>
      </c>
      <c r="AN41" s="8">
        <f t="shared" si="42"/>
        <v>0</v>
      </c>
      <c r="AO41" s="8">
        <f t="shared" si="42"/>
        <v>8.5192802437509846E-2</v>
      </c>
      <c r="AP41" s="8">
        <f t="shared" si="42"/>
        <v>0.33035010683762284</v>
      </c>
      <c r="AQ41" s="8">
        <f t="shared" si="42"/>
        <v>0</v>
      </c>
      <c r="AR41" s="8">
        <f t="shared" si="42"/>
        <v>0.21018504365107185</v>
      </c>
      <c r="AS41" s="8">
        <f t="shared" si="42"/>
        <v>0.15529266425035637</v>
      </c>
      <c r="AT41" s="8">
        <f t="shared" si="42"/>
        <v>0</v>
      </c>
      <c r="AU41" s="8">
        <f t="shared" si="42"/>
        <v>0</v>
      </c>
      <c r="AV41" s="8">
        <f t="shared" si="42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1252494311.471962</v>
      </c>
      <c r="AX41" s="9">
        <f t="shared" si="11"/>
        <v>183820985.65622938</v>
      </c>
    </row>
    <row r="43" spans="1:50" x14ac:dyDescent="0.25">
      <c r="A43" s="10" t="s">
        <v>63</v>
      </c>
      <c r="B43" s="10"/>
      <c r="C43" s="10"/>
      <c r="D43" s="9">
        <v>19863563988.129997</v>
      </c>
      <c r="E43" s="11">
        <f t="array" ref="E43">SUM(E11:E41)</f>
        <v>21436103</v>
      </c>
      <c r="F43" s="12">
        <f t="array" ref="F43">SUM(F11:F41)</f>
        <v>0.99999999999999989</v>
      </c>
      <c r="G43" s="11">
        <f t="array" ref="G43">SUM(G11:G41)</f>
        <v>10271643</v>
      </c>
      <c r="H43" s="11">
        <f t="array" ref="H43">SUM(H11:H41)</f>
        <v>15159285</v>
      </c>
      <c r="I43" s="13">
        <v>30</v>
      </c>
      <c r="J43" s="12">
        <v>0.7</v>
      </c>
      <c r="K43" s="12">
        <v>0.93</v>
      </c>
      <c r="L43" s="13">
        <v>60</v>
      </c>
      <c r="M43" s="12">
        <v>0.55000000000000004</v>
      </c>
      <c r="N43" s="12">
        <v>0.4</v>
      </c>
      <c r="O43" s="12">
        <v>0.2</v>
      </c>
      <c r="P43" s="12">
        <v>0.2</v>
      </c>
      <c r="Q43" s="13">
        <v>6.2</v>
      </c>
      <c r="R43" s="13">
        <v>253.47</v>
      </c>
      <c r="S43" s="7">
        <f t="shared" ref="S43:AX43" si="43">SUM(S11:S41)</f>
        <v>21.87</v>
      </c>
      <c r="T43" s="7">
        <f t="shared" si="43"/>
        <v>0.18890000000000007</v>
      </c>
      <c r="U43" s="7">
        <f t="shared" si="43"/>
        <v>1.3021999999999987</v>
      </c>
      <c r="V43" s="7">
        <f t="shared" si="43"/>
        <v>91.91</v>
      </c>
      <c r="W43" s="7">
        <f t="shared" si="43"/>
        <v>1.1505999999999994</v>
      </c>
      <c r="X43" s="7">
        <f t="shared" si="43"/>
        <v>4.4827000000000004</v>
      </c>
      <c r="Y43" s="7">
        <f t="shared" si="43"/>
        <v>0.74879999999999991</v>
      </c>
      <c r="Z43" s="7">
        <f t="shared" si="43"/>
        <v>1.1939999999999997</v>
      </c>
      <c r="AA43" s="7">
        <f t="shared" si="43"/>
        <v>59.250000000000007</v>
      </c>
      <c r="AB43" s="7">
        <f t="shared" si="43"/>
        <v>6666.69</v>
      </c>
      <c r="AC43" s="7">
        <f t="shared" si="43"/>
        <v>3322950.49</v>
      </c>
      <c r="AD43" s="7">
        <f t="shared" si="43"/>
        <v>19607.253300000008</v>
      </c>
      <c r="AE43" s="7">
        <f t="shared" si="43"/>
        <v>833895.13159999903</v>
      </c>
      <c r="AF43" s="7">
        <f t="shared" si="43"/>
        <v>14941801.010000002</v>
      </c>
      <c r="AG43" s="7">
        <f t="shared" si="43"/>
        <v>467630.19599999976</v>
      </c>
      <c r="AH43" s="7">
        <f t="shared" si="43"/>
        <v>1781616.0245999997</v>
      </c>
      <c r="AI43" s="7">
        <f t="shared" si="43"/>
        <v>769382.75079999981</v>
      </c>
      <c r="AJ43" s="7">
        <f t="shared" si="43"/>
        <v>997762.46989999991</v>
      </c>
      <c r="AK43" s="7">
        <f t="shared" si="43"/>
        <v>7863468.1400000015</v>
      </c>
      <c r="AL43" s="7">
        <f t="shared" si="43"/>
        <v>883303225.86000013</v>
      </c>
      <c r="AM43" s="8">
        <f t="shared" si="43"/>
        <v>1</v>
      </c>
      <c r="AN43" s="8">
        <f t="shared" si="43"/>
        <v>1</v>
      </c>
      <c r="AO43" s="8">
        <f t="shared" si="43"/>
        <v>1.0000000000000002</v>
      </c>
      <c r="AP43" s="8">
        <f t="shared" si="43"/>
        <v>1</v>
      </c>
      <c r="AQ43" s="8">
        <f t="shared" si="43"/>
        <v>0.99999999999999989</v>
      </c>
      <c r="AR43" s="8">
        <f t="shared" si="43"/>
        <v>1</v>
      </c>
      <c r="AS43" s="8">
        <f t="shared" si="43"/>
        <v>1</v>
      </c>
      <c r="AT43" s="8">
        <f t="shared" si="43"/>
        <v>0.99999999999999978</v>
      </c>
      <c r="AU43" s="8">
        <f t="shared" si="43"/>
        <v>1</v>
      </c>
      <c r="AV43" s="8">
        <f t="shared" si="43"/>
        <v>0.99999999999999989</v>
      </c>
      <c r="AW43" s="9">
        <f t="shared" si="43"/>
        <v>19863563988.129997</v>
      </c>
      <c r="AX43" s="9">
        <f t="shared" si="43"/>
        <v>-1.1920928955078125E-6</v>
      </c>
    </row>
    <row r="45" spans="1:50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21">
        <v>52.837773359840952</v>
      </c>
      <c r="J45" s="22">
        <v>0.47317529631940114</v>
      </c>
      <c r="K45" s="22">
        <v>0.96798825256975041</v>
      </c>
      <c r="L45" s="21">
        <v>81.998068565910188</v>
      </c>
      <c r="M45" s="22">
        <v>0.48377403846153844</v>
      </c>
      <c r="N45" s="22">
        <v>0.42542372881355933</v>
      </c>
      <c r="O45" s="22">
        <v>0.14096045197740112</v>
      </c>
      <c r="P45" s="22">
        <v>0.16947115384615385</v>
      </c>
      <c r="Q45" s="21">
        <v>6.2</v>
      </c>
      <c r="R45" s="21">
        <v>253.47</v>
      </c>
    </row>
    <row r="46" spans="1:50" x14ac:dyDescent="0.25">
      <c r="C46" t="s">
        <v>67</v>
      </c>
    </row>
    <row r="47" spans="1:50" x14ac:dyDescent="0.25">
      <c r="B47" t="s">
        <v>64</v>
      </c>
      <c r="C47" s="14" t="s">
        <v>68</v>
      </c>
      <c r="D47" s="13">
        <f>I43</f>
        <v>30</v>
      </c>
    </row>
    <row r="48" spans="1:50" x14ac:dyDescent="0.25">
      <c r="B48" t="s">
        <v>64</v>
      </c>
      <c r="C48" s="14" t="s">
        <v>69</v>
      </c>
      <c r="D48" s="12">
        <f>J43</f>
        <v>0.7</v>
      </c>
    </row>
    <row r="49" spans="2:12" x14ac:dyDescent="0.25">
      <c r="B49" t="s">
        <v>64</v>
      </c>
      <c r="C49" s="14" t="s">
        <v>70</v>
      </c>
      <c r="D49" s="12">
        <f>K43</f>
        <v>0.93</v>
      </c>
    </row>
    <row r="50" spans="2:12" x14ac:dyDescent="0.25">
      <c r="B50" t="s">
        <v>64</v>
      </c>
      <c r="C50" s="14" t="s">
        <v>71</v>
      </c>
      <c r="D50" s="13">
        <f>L43</f>
        <v>60</v>
      </c>
    </row>
    <row r="51" spans="2:12" x14ac:dyDescent="0.25">
      <c r="B51" t="s">
        <v>64</v>
      </c>
      <c r="C51" s="14" t="s">
        <v>72</v>
      </c>
      <c r="D51" s="12">
        <f>M43</f>
        <v>0.55000000000000004</v>
      </c>
    </row>
    <row r="52" spans="2:12" x14ac:dyDescent="0.25">
      <c r="B52" t="s">
        <v>64</v>
      </c>
      <c r="C52" s="14" t="s">
        <v>73</v>
      </c>
      <c r="D52" s="12">
        <f>N43</f>
        <v>0.4</v>
      </c>
    </row>
    <row r="53" spans="2:12" x14ac:dyDescent="0.25">
      <c r="B53" t="s">
        <v>64</v>
      </c>
      <c r="C53" s="14" t="s">
        <v>74</v>
      </c>
      <c r="D53" s="12">
        <f>O43</f>
        <v>0.2</v>
      </c>
    </row>
    <row r="54" spans="2:12" x14ac:dyDescent="0.25">
      <c r="B54" t="s">
        <v>64</v>
      </c>
      <c r="C54" s="14" t="s">
        <v>75</v>
      </c>
      <c r="D54" s="12">
        <f>P43</f>
        <v>0.2</v>
      </c>
    </row>
    <row r="55" spans="2:12" x14ac:dyDescent="0.25">
      <c r="B55" t="s">
        <v>64</v>
      </c>
      <c r="C55" s="14" t="s">
        <v>76</v>
      </c>
      <c r="D55" s="13">
        <f>Q43</f>
        <v>6.2</v>
      </c>
    </row>
    <row r="56" spans="2:12" x14ac:dyDescent="0.25">
      <c r="B56" t="s">
        <v>64</v>
      </c>
      <c r="C56" s="14" t="s">
        <v>77</v>
      </c>
      <c r="D56" s="13">
        <f>R43</f>
        <v>253.47</v>
      </c>
    </row>
    <row r="58" spans="2:12" x14ac:dyDescent="0.25">
      <c r="B58" t="s">
        <v>65</v>
      </c>
      <c r="C58" s="14" t="s">
        <v>78</v>
      </c>
      <c r="D58" s="9">
        <f>SUM(D11:D41)</f>
        <v>19863563988.129997</v>
      </c>
    </row>
    <row r="61" spans="2:12" x14ac:dyDescent="0.25">
      <c r="C61" t="s">
        <v>79</v>
      </c>
    </row>
    <row r="62" spans="2:12" ht="45" customHeight="1" x14ac:dyDescent="0.25">
      <c r="C62" s="14" t="s">
        <v>68</v>
      </c>
      <c r="D62" s="14" t="s">
        <v>69</v>
      </c>
      <c r="E62" s="14" t="s">
        <v>70</v>
      </c>
      <c r="F62" s="14" t="s">
        <v>71</v>
      </c>
      <c r="G62" s="14" t="s">
        <v>72</v>
      </c>
      <c r="H62" s="14" t="s">
        <v>73</v>
      </c>
      <c r="I62" s="14" t="s">
        <v>74</v>
      </c>
      <c r="J62" s="14" t="s">
        <v>75</v>
      </c>
      <c r="K62" s="14" t="s">
        <v>76</v>
      </c>
      <c r="L62" s="14" t="s">
        <v>77</v>
      </c>
    </row>
    <row r="63" spans="2:12" x14ac:dyDescent="0.25">
      <c r="B63" t="s">
        <v>66</v>
      </c>
      <c r="C63" s="13">
        <v>0.12</v>
      </c>
      <c r="D63" s="13">
        <v>0.1</v>
      </c>
      <c r="E63" s="13">
        <v>0.1</v>
      </c>
      <c r="F63" s="13">
        <v>0.12</v>
      </c>
      <c r="G63" s="13">
        <v>0.15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sheetProtection autoFilter="0"/>
  <autoFilter ref="A10:AX10" xr:uid="{00000000-0001-0000-0000-000000000000}"/>
  <mergeCells count="1">
    <mergeCell ref="A45:H45"/>
  </mergeCells>
  <conditionalFormatting sqref="A10:C41">
    <cfRule type="notContainsText" dxfId="302" priority="26" operator="notContains" text="NB">
      <formula>ISERROR(SEARCH("NB",A10))</formula>
    </cfRule>
  </conditionalFormatting>
  <conditionalFormatting sqref="D10:D41">
    <cfRule type="cellIs" dxfId="301" priority="27" operator="notEqual">
      <formula>-9999999999999990</formula>
    </cfRule>
  </conditionalFormatting>
  <conditionalFormatting sqref="E10:E41">
    <cfRule type="cellIs" dxfId="300" priority="28" operator="notEqual">
      <formula>-9999999999999990</formula>
    </cfRule>
  </conditionalFormatting>
  <conditionalFormatting sqref="F10:F41">
    <cfRule type="cellIs" dxfId="299" priority="29" operator="notEqual">
      <formula>-9999999999999990</formula>
    </cfRule>
  </conditionalFormatting>
  <conditionalFormatting sqref="G10:H41">
    <cfRule type="cellIs" dxfId="298" priority="30" operator="notEqual">
      <formula>-9999999999999990</formula>
    </cfRule>
  </conditionalFormatting>
  <conditionalFormatting sqref="I10:I41">
    <cfRule type="cellIs" dxfId="297" priority="32" operator="notEqual">
      <formula>-9999999999999990</formula>
    </cfRule>
  </conditionalFormatting>
  <conditionalFormatting sqref="J10:K41">
    <cfRule type="cellIs" dxfId="296" priority="33" operator="notEqual">
      <formula>-9999999999999990</formula>
    </cfRule>
  </conditionalFormatting>
  <conditionalFormatting sqref="L10:L41">
    <cfRule type="cellIs" dxfId="295" priority="34" operator="notEqual">
      <formula>-9999999999999990</formula>
    </cfRule>
  </conditionalFormatting>
  <conditionalFormatting sqref="M10:P41">
    <cfRule type="cellIs" dxfId="294" priority="16" operator="notEqual">
      <formula>-9999999999999990</formula>
    </cfRule>
  </conditionalFormatting>
  <conditionalFormatting sqref="Q10:R41">
    <cfRule type="cellIs" dxfId="293" priority="14" operator="notEqual">
      <formula>-9999999999999990</formula>
    </cfRule>
  </conditionalFormatting>
  <conditionalFormatting sqref="A45">
    <cfRule type="expression" dxfId="197" priority="11">
      <formula>AND(A45&lt;&gt;"",A45&lt;&gt;"Mn",A45&lt;&gt;"FC",A45&lt;&gt;"Pn")</formula>
    </cfRule>
  </conditionalFormatting>
  <conditionalFormatting sqref="I45">
    <cfRule type="cellIs" dxfId="172" priority="10" operator="notEqual">
      <formula>-99999999</formula>
    </cfRule>
  </conditionalFormatting>
  <conditionalFormatting sqref="J45">
    <cfRule type="cellIs" dxfId="171" priority="9" operator="notEqual">
      <formula>-99999999</formula>
    </cfRule>
  </conditionalFormatting>
  <conditionalFormatting sqref="K45">
    <cfRule type="cellIs" dxfId="170" priority="8" operator="notEqual">
      <formula>-99999999</formula>
    </cfRule>
  </conditionalFormatting>
  <conditionalFormatting sqref="L45">
    <cfRule type="cellIs" dxfId="169" priority="7" operator="notEqual">
      <formula>-99999999</formula>
    </cfRule>
  </conditionalFormatting>
  <conditionalFormatting sqref="M45">
    <cfRule type="cellIs" dxfId="168" priority="6" operator="notEqual">
      <formula>-99999999</formula>
    </cfRule>
  </conditionalFormatting>
  <conditionalFormatting sqref="N45">
    <cfRule type="cellIs" dxfId="167" priority="5" operator="notEqual">
      <formula>-99999999</formula>
    </cfRule>
  </conditionalFormatting>
  <conditionalFormatting sqref="O45">
    <cfRule type="cellIs" dxfId="166" priority="4" operator="notEqual">
      <formula>-99999999</formula>
    </cfRule>
  </conditionalFormatting>
  <conditionalFormatting sqref="P45">
    <cfRule type="cellIs" dxfId="165" priority="3" operator="notEqual">
      <formula>-99999999</formula>
    </cfRule>
  </conditionalFormatting>
  <conditionalFormatting sqref="Q45:R45">
    <cfRule type="cellIs" dxfId="164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1" id="{A5885F8D-E93F-470C-84F7-784189CADD87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24" id="{213E26DB-0F6D-4EDE-866C-49C6EDE1CFB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3" id="{8D4F5032-63D5-4079-A064-BECF6C6E7D8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22" id="{35A53D8F-1956-44ED-8930-AFD7A6AA70A0}">
            <x14:iconSet iconSet="3Symbols2" custom="1">
              <x14:cfvo type="percent">
                <xm:f>0</xm:f>
              </x14:cfvo>
              <x14:cfvo type="percent">
                <xm:f>$L$43</xm:f>
              </x14:cfvo>
              <x14:cfvo type="percent">
                <xm:f>$L$43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L11:L43</xm:sqref>
        </x14:conditionalFormatting>
        <x14:conditionalFormatting xmlns:xm="http://schemas.microsoft.com/office/excel/2006/main">
          <x14:cfRule type="iconSet" priority="21" id="{5CED6081-CE46-4ADA-BE84-3FC94719E70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9" id="{10FC4AD8-A22E-41E3-A9C2-141D1B1A4B9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7" id="{F91D37FF-B4D5-4114-A9E2-31666B23A4B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5" id="{2DD275B3-73D4-4687-BFA8-F47F6AD6D64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3" id="{0C0CD8A8-986C-44EA-947B-8806DFD0F901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12" id="{D5253525-1FC3-4518-98CB-4BCB4D1E99D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AT62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4" width="18.28515625" customWidth="1"/>
    <col min="45" max="45" width="24" customWidth="1"/>
    <col min="46" max="46" width="18.28515625" customWidth="1"/>
  </cols>
  <sheetData>
    <row r="8" spans="1:46" ht="21" customHeight="1" x14ac:dyDescent="0.35">
      <c r="A8" s="1" t="s">
        <v>148</v>
      </c>
    </row>
    <row r="9" spans="1:46" ht="21" customHeight="1" x14ac:dyDescent="0.35">
      <c r="A9" s="1" t="s">
        <v>159</v>
      </c>
    </row>
    <row r="10" spans="1:46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149</v>
      </c>
      <c r="F10" s="3" t="s">
        <v>97</v>
      </c>
      <c r="G10" s="3" t="s">
        <v>98</v>
      </c>
      <c r="H10" s="3" t="s">
        <v>85</v>
      </c>
      <c r="I10" s="3" t="s">
        <v>86</v>
      </c>
      <c r="J10" s="3" t="s">
        <v>87</v>
      </c>
      <c r="K10" s="3" t="s">
        <v>89</v>
      </c>
      <c r="L10" s="3" t="s">
        <v>72</v>
      </c>
      <c r="M10" s="3" t="s">
        <v>73</v>
      </c>
      <c r="N10" s="3" t="s">
        <v>74</v>
      </c>
      <c r="O10" s="3" t="s">
        <v>90</v>
      </c>
      <c r="P10" s="3" t="s">
        <v>99</v>
      </c>
      <c r="Q10" s="3" t="s">
        <v>77</v>
      </c>
      <c r="R10" s="4" t="s">
        <v>91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5" t="s">
        <v>92</v>
      </c>
      <c r="AB10" s="5" t="s">
        <v>92</v>
      </c>
      <c r="AC10" s="5" t="s">
        <v>92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6" t="s">
        <v>93</v>
      </c>
      <c r="AK10" s="6" t="s">
        <v>93</v>
      </c>
      <c r="AL10" s="6" t="s">
        <v>93</v>
      </c>
      <c r="AM10" s="6" t="s">
        <v>93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3" t="s">
        <v>94</v>
      </c>
      <c r="AT10" s="3" t="s">
        <v>95</v>
      </c>
    </row>
    <row r="11" spans="1:46" x14ac:dyDescent="0.25">
      <c r="A11" t="s">
        <v>1</v>
      </c>
      <c r="B11" t="s">
        <v>32</v>
      </c>
      <c r="C11" t="s">
        <v>142</v>
      </c>
      <c r="D11">
        <f>$D$43*F11</f>
        <v>24866003.702503201</v>
      </c>
      <c r="E11">
        <v>117908</v>
      </c>
      <c r="F11">
        <v>2.6852650827015778E-3</v>
      </c>
      <c r="G11">
        <v>51086</v>
      </c>
      <c r="H11">
        <v>117908</v>
      </c>
      <c r="I11" t="s">
        <v>157</v>
      </c>
      <c r="K11" t="s">
        <v>157</v>
      </c>
      <c r="P11">
        <v>9.86</v>
      </c>
      <c r="Q11">
        <v>1.7</v>
      </c>
      <c r="R11" s="7" t="str">
        <f>IF(I11="","",IF(I11&gt;I43,0,(I43-I11)))</f>
        <v/>
      </c>
      <c r="S11" s="7" t="str">
        <f>IF(J11="","",IF(J11&lt;J43,0,(J11-J43)))</f>
        <v/>
      </c>
      <c r="T11" s="7" t="str">
        <f>IF(K11="","",IF(K11&gt;K43,0,(K43-K11)))</f>
        <v/>
      </c>
      <c r="U11" s="7" t="str">
        <f>IF(L11="","",IF(L11&lt;L43,0,(L11-L43)))</f>
        <v/>
      </c>
      <c r="V11" s="7" t="str">
        <f>IF(M11="","",IF(M11&lt;M43,0,(M11-M43)))</f>
        <v/>
      </c>
      <c r="W11" s="7" t="str">
        <f>IF(N11="","",IF(N11&lt;N43,0,(N11-N43)))</f>
        <v/>
      </c>
      <c r="X11" s="7" t="str">
        <f>IF(O11="","",IF(O11&lt;O43,0,(O11-O43)))</f>
        <v/>
      </c>
      <c r="Y11" s="7">
        <f>IF(P11="","",IF(P11&gt;P43,0,(P43-P11)))</f>
        <v>0</v>
      </c>
      <c r="Z11" s="7">
        <f>IF(Q11="","",IF(Q11&lt;Q43,0,(Q11-Q43)))</f>
        <v>0</v>
      </c>
      <c r="AA11" s="7" t="str">
        <f t="shared" ref="AA11:AA41" si="0">IF(I11&lt;&gt;"",E11*R11,"")</f>
        <v/>
      </c>
      <c r="AB11" s="7" t="str">
        <f t="shared" ref="AB11:AB41" si="1">IF(J11&lt;&gt;"",E11*S11,"")</f>
        <v/>
      </c>
      <c r="AC11" s="7" t="str">
        <f t="shared" ref="AC11:AC41" si="2">IF(K11&lt;&gt;"",E11*T11,"")</f>
        <v/>
      </c>
      <c r="AD11" s="7" t="str">
        <f t="shared" ref="AD11:AD41" si="3">IF(L11&lt;&gt;"",E11*U11,"")</f>
        <v/>
      </c>
      <c r="AE11" s="7" t="str">
        <f t="shared" ref="AE11:AE41" si="4">IF(M11&lt;&gt;"",E11*V11,"")</f>
        <v/>
      </c>
      <c r="AF11" s="7" t="str">
        <f t="shared" ref="AF11:AF41" si="5">IF(N11&lt;&gt;"",E11*W11,"")</f>
        <v/>
      </c>
      <c r="AG11" s="7" t="str">
        <f t="shared" ref="AG11:AG41" si="6">IF(O11&lt;&gt;"",E11*X11,"")</f>
        <v/>
      </c>
      <c r="AH11" s="7">
        <f>IF(P11&lt;&gt;"",G11*Y11,"")</f>
        <v>0</v>
      </c>
      <c r="AI11" s="7">
        <f>IF(Q11&lt;&gt;"",H11*Z11,"")</f>
        <v>0</v>
      </c>
      <c r="AJ11" s="8" t="str">
        <f t="shared" ref="AJ11:AR11" si="7">IF(AA11&lt;&gt;"",AA11/AA43,"")</f>
        <v/>
      </c>
      <c r="AK11" s="8" t="str">
        <f t="shared" si="7"/>
        <v/>
      </c>
      <c r="AL11" s="8" t="str">
        <f t="shared" si="7"/>
        <v/>
      </c>
      <c r="AM11" s="8" t="str">
        <f t="shared" si="7"/>
        <v/>
      </c>
      <c r="AN11" s="8" t="str">
        <f t="shared" si="7"/>
        <v/>
      </c>
      <c r="AO11" s="8" t="str">
        <f t="shared" si="7"/>
        <v/>
      </c>
      <c r="AP11" s="8" t="str">
        <f t="shared" si="7"/>
        <v/>
      </c>
      <c r="AQ11" s="8">
        <f t="shared" si="7"/>
        <v>0</v>
      </c>
      <c r="AR11" s="8">
        <f t="shared" si="7"/>
        <v>0</v>
      </c>
      <c r="AS11" s="9">
        <f>(IF(AJ11="",0,D57*C62*AJ11))+(IF(AK11="",0,D57*D62*AK11))+(IF(AL11="",0,D57*E62*AL11))+(IF(AM11="",0,D57*F62*AM11))+(IF(AN11="",0,D57*G62*AN11))+(IF(AO11="",0,D57*H62*AO11))+(IF(AP11="",0,D57*I62*AP11))+(IF(AQ11="",0,D57*J62*AQ11))+(IF(AR11="",0,D57*K62*AR11))</f>
        <v>0</v>
      </c>
      <c r="AT11" s="9">
        <f t="shared" ref="AT11:AT41" si="8">(AS11-D11)</f>
        <v>-24866003.702503201</v>
      </c>
    </row>
    <row r="12" spans="1:46" x14ac:dyDescent="0.25">
      <c r="A12" t="s">
        <v>2</v>
      </c>
      <c r="B12" t="s">
        <v>32</v>
      </c>
      <c r="C12" t="s">
        <v>34</v>
      </c>
      <c r="D12">
        <f t="shared" ref="D12:D41" si="9">$D$43*F12</f>
        <v>44635560.637402073</v>
      </c>
      <c r="E12">
        <v>211650</v>
      </c>
      <c r="F12">
        <v>4.8201678830426184E-3</v>
      </c>
      <c r="G12">
        <v>93906</v>
      </c>
      <c r="H12">
        <v>211650</v>
      </c>
      <c r="I12">
        <v>13</v>
      </c>
      <c r="J12">
        <v>0</v>
      </c>
      <c r="K12">
        <v>71</v>
      </c>
      <c r="M12">
        <v>0.5</v>
      </c>
      <c r="N12">
        <v>0</v>
      </c>
      <c r="P12">
        <v>1.07</v>
      </c>
      <c r="Q12">
        <v>4.25</v>
      </c>
      <c r="R12" s="7">
        <f>IF(I12="","",IF(I12&gt;I43,0,(I43-I12)))</f>
        <v>17</v>
      </c>
      <c r="S12" s="7">
        <f>IF(J12="","",IF(J12&lt;J43,0,(J12-J43)))</f>
        <v>0</v>
      </c>
      <c r="T12" s="7">
        <f>IF(K12="","",IF(K12&gt;K43,0,(K43-K12)))</f>
        <v>0</v>
      </c>
      <c r="U12" s="7" t="str">
        <f>IF(L12="","",IF(L12&lt;L43,0,(L12-L43)))</f>
        <v/>
      </c>
      <c r="V12" s="7">
        <f>IF(M12="","",IF(M12&lt;M43,0,(M12-M43)))</f>
        <v>0</v>
      </c>
      <c r="W12" s="7">
        <f>IF(N12="","",IF(N12&lt;N43,0,(N12-N43)))</f>
        <v>0</v>
      </c>
      <c r="X12" s="7" t="str">
        <f>IF(O12="","",IF(O12&lt;O43,0,(O12-O43)))</f>
        <v/>
      </c>
      <c r="Y12" s="7">
        <f>IF(P12="","",IF(P12&gt;P43,0,(P43-P12)))</f>
        <v>7.01</v>
      </c>
      <c r="Z12" s="7">
        <f>IF(Q12="","",IF(Q12&lt;Q43,0,(Q12-Q43)))</f>
        <v>0</v>
      </c>
      <c r="AA12" s="7">
        <f t="shared" si="0"/>
        <v>3598050</v>
      </c>
      <c r="AB12" s="7">
        <f t="shared" si="1"/>
        <v>0</v>
      </c>
      <c r="AC12" s="7">
        <f t="shared" si="2"/>
        <v>0</v>
      </c>
      <c r="AD12" s="7" t="str">
        <f t="shared" si="3"/>
        <v/>
      </c>
      <c r="AE12" s="7">
        <f t="shared" si="4"/>
        <v>0</v>
      </c>
      <c r="AF12" s="7">
        <f t="shared" si="5"/>
        <v>0</v>
      </c>
      <c r="AG12" s="7" t="str">
        <f t="shared" si="6"/>
        <v/>
      </c>
      <c r="AH12" s="7">
        <f t="shared" ref="AH12:AH41" si="10">IF(P12&lt;&gt;"",G12*Y12,"")</f>
        <v>658281.05999999994</v>
      </c>
      <c r="AI12" s="7">
        <f t="shared" ref="AI12:AI41" si="11">IF(Q12&lt;&gt;"",H12*Z12,"")</f>
        <v>0</v>
      </c>
      <c r="AJ12" s="8">
        <f t="shared" ref="AJ12:AR12" si="12">IF(AA12&lt;&gt;"",AA12/AA43,"")</f>
        <v>5.3318406457652602E-2</v>
      </c>
      <c r="AK12" s="8">
        <f t="shared" si="12"/>
        <v>0</v>
      </c>
      <c r="AL12" s="8">
        <f t="shared" si="12"/>
        <v>0</v>
      </c>
      <c r="AM12" s="8" t="str">
        <f t="shared" si="12"/>
        <v/>
      </c>
      <c r="AN12" s="8">
        <f t="shared" si="12"/>
        <v>0</v>
      </c>
      <c r="AO12" s="8">
        <f t="shared" si="12"/>
        <v>0</v>
      </c>
      <c r="AP12" s="8" t="str">
        <f t="shared" si="12"/>
        <v/>
      </c>
      <c r="AQ12" s="8">
        <f t="shared" si="12"/>
        <v>2.9318474461520944E-2</v>
      </c>
      <c r="AR12" s="8">
        <f t="shared" si="12"/>
        <v>0</v>
      </c>
      <c r="AS12" s="9">
        <f>(IF(AJ12="",0,D57*C62*AJ12))+(IF(AK12="",0,D57*D62*AK12))+(IF(AL12="",0,D57*E62*AL12))+(IF(AM12="",0,D57*F62*AM12))+(IF(AN12="",0,D57*G62*AN12))+(IF(AO12="",0,D57*H62*AO12))+(IF(AP12="",0,D57*I62*AP12))+(IF(AQ12="",0,D57*J62*AQ12))+(IF(AR12="",0,D57*K62*AR12))</f>
        <v>72823181.991167143</v>
      </c>
      <c r="AT12" s="9">
        <f t="shared" si="8"/>
        <v>28187621.35376507</v>
      </c>
    </row>
    <row r="13" spans="1:46" x14ac:dyDescent="0.25">
      <c r="A13" t="s">
        <v>3</v>
      </c>
      <c r="B13" t="s">
        <v>32</v>
      </c>
      <c r="C13" t="s">
        <v>143</v>
      </c>
      <c r="D13">
        <f t="shared" si="9"/>
        <v>295424565.22508264</v>
      </c>
      <c r="E13">
        <v>1400825</v>
      </c>
      <c r="F13">
        <v>3.1902724662240367E-2</v>
      </c>
      <c r="G13">
        <v>570183</v>
      </c>
      <c r="H13">
        <v>1400825</v>
      </c>
      <c r="I13">
        <v>23</v>
      </c>
      <c r="J13">
        <v>0.28570000000000001</v>
      </c>
      <c r="K13">
        <v>21</v>
      </c>
      <c r="L13">
        <v>0</v>
      </c>
      <c r="M13">
        <v>0.57140000000000002</v>
      </c>
      <c r="N13">
        <v>0</v>
      </c>
      <c r="O13">
        <v>0.5</v>
      </c>
      <c r="P13">
        <v>5.48</v>
      </c>
      <c r="Q13">
        <v>1.64</v>
      </c>
      <c r="R13" s="7">
        <f>IF(I13="","",IF(I13&gt;I43,0,(I43-I13)))</f>
        <v>7</v>
      </c>
      <c r="S13" s="7">
        <f>IF(J13="","",IF(J13&lt;J43,0,(J13-J43)))</f>
        <v>0</v>
      </c>
      <c r="T13" s="7">
        <f>IF(K13="","",IF(K13&gt;K43,0,(K43-K13)))</f>
        <v>24</v>
      </c>
      <c r="U13" s="7">
        <f>IF(L13="","",IF(L13&lt;L43,0,(L13-L43)))</f>
        <v>0</v>
      </c>
      <c r="V13" s="7">
        <f>IF(M13="","",IF(M13&lt;M43,0,(M13-M43)))</f>
        <v>0</v>
      </c>
      <c r="W13" s="7">
        <f>IF(N13="","",IF(N13&lt;N43,0,(N13-N43)))</f>
        <v>0</v>
      </c>
      <c r="X13" s="7">
        <f>IF(O13="","",IF(O13&lt;O43,0,(O13-O43)))</f>
        <v>0.3</v>
      </c>
      <c r="Y13" s="7">
        <f>IF(P13="","",IF(P13&gt;P43,0,(P43-P13)))</f>
        <v>2.5999999999999996</v>
      </c>
      <c r="Z13" s="7">
        <f>IF(Q13="","",IF(Q13&lt;Q43,0,(Q13-Q43)))</f>
        <v>0</v>
      </c>
      <c r="AA13" s="7">
        <f t="shared" si="0"/>
        <v>9805775</v>
      </c>
      <c r="AB13" s="7">
        <f t="shared" si="1"/>
        <v>0</v>
      </c>
      <c r="AC13" s="7">
        <f t="shared" si="2"/>
        <v>33619800</v>
      </c>
      <c r="AD13" s="7">
        <f t="shared" si="3"/>
        <v>0</v>
      </c>
      <c r="AE13" s="7">
        <f t="shared" si="4"/>
        <v>0</v>
      </c>
      <c r="AF13" s="7">
        <f t="shared" si="5"/>
        <v>0</v>
      </c>
      <c r="AG13" s="7">
        <f t="shared" si="6"/>
        <v>420247.5</v>
      </c>
      <c r="AH13" s="7">
        <f t="shared" si="10"/>
        <v>1482475.7999999998</v>
      </c>
      <c r="AI13" s="7">
        <f t="shared" si="11"/>
        <v>0</v>
      </c>
      <c r="AJ13" s="8">
        <f t="shared" ref="AJ13:AR13" si="13">IF(AA13&lt;&gt;"",AA13/AA43,"")</f>
        <v>0.14530879145156084</v>
      </c>
      <c r="AK13" s="8">
        <f t="shared" si="13"/>
        <v>0</v>
      </c>
      <c r="AL13" s="8">
        <f t="shared" si="13"/>
        <v>0.79071140676493978</v>
      </c>
      <c r="AM13" s="8">
        <f t="shared" si="13"/>
        <v>0</v>
      </c>
      <c r="AN13" s="8">
        <f t="shared" si="13"/>
        <v>0</v>
      </c>
      <c r="AO13" s="8">
        <f t="shared" si="13"/>
        <v>0</v>
      </c>
      <c r="AP13" s="8">
        <f t="shared" si="13"/>
        <v>0.16529481315890257</v>
      </c>
      <c r="AQ13" s="8">
        <f t="shared" si="13"/>
        <v>6.6026400458981491E-2</v>
      </c>
      <c r="AR13" s="8">
        <f t="shared" si="13"/>
        <v>0</v>
      </c>
      <c r="AS13" s="9">
        <f>(IF(AJ13="",0,D57*C62*AJ13))+(IF(AK13="",0,D57*D62*AK13))+(IF(AL13="",0,D57*E62*AL13))+(IF(AM13="",0,D57*F62*AM13))+(IF(AN13="",0,D57*G62*AN13))+(IF(AO13="",0,D57*H62*AO13))+(IF(AP13="",0,D57*I62*AP13))+(IF(AQ13="",0,D57*J62*AQ13))+(IF(AR13="",0,D57*K62*AR13))</f>
        <v>1116614930.8856714</v>
      </c>
      <c r="AT13" s="9">
        <f t="shared" si="8"/>
        <v>821190365.66058874</v>
      </c>
    </row>
    <row r="14" spans="1:46" x14ac:dyDescent="0.25">
      <c r="A14" t="s">
        <v>4</v>
      </c>
      <c r="B14" t="s">
        <v>32</v>
      </c>
      <c r="C14" t="s">
        <v>35</v>
      </c>
      <c r="D14">
        <f t="shared" si="9"/>
        <v>37732813.010552041</v>
      </c>
      <c r="E14">
        <v>178919</v>
      </c>
      <c r="F14">
        <v>4.0747442356064353E-3</v>
      </c>
      <c r="G14">
        <v>59611</v>
      </c>
      <c r="H14">
        <v>178919</v>
      </c>
      <c r="I14" t="s">
        <v>157</v>
      </c>
      <c r="K14" t="s">
        <v>157</v>
      </c>
      <c r="P14">
        <v>5.1100000000000003</v>
      </c>
      <c r="Q14">
        <v>1.1200000000000001</v>
      </c>
      <c r="R14" s="7" t="str">
        <f>IF(I14="","",IF(I14&gt;I43,0,(I43-I14)))</f>
        <v/>
      </c>
      <c r="S14" s="7" t="str">
        <f>IF(J14="","",IF(J14&lt;J43,0,(J14-J43)))</f>
        <v/>
      </c>
      <c r="T14" s="7" t="str">
        <f>IF(K14="","",IF(K14&gt;K43,0,(K43-K14)))</f>
        <v/>
      </c>
      <c r="U14" s="7" t="str">
        <f>IF(L14="","",IF(L14&lt;L43,0,(L14-L43)))</f>
        <v/>
      </c>
      <c r="V14" s="7" t="str">
        <f>IF(M14="","",IF(M14&lt;M43,0,(M14-M43)))</f>
        <v/>
      </c>
      <c r="W14" s="7" t="str">
        <f>IF(N14="","",IF(N14&lt;N43,0,(N14-N43)))</f>
        <v/>
      </c>
      <c r="X14" s="7" t="str">
        <f>IF(O14="","",IF(O14&lt;O43,0,(O14-O43)))</f>
        <v/>
      </c>
      <c r="Y14" s="7">
        <f>IF(P14="","",IF(P14&gt;P43,0,(P43-P14)))</f>
        <v>2.9699999999999998</v>
      </c>
      <c r="Z14" s="7">
        <f>IF(Q14="","",IF(Q14&lt;Q43,0,(Q14-Q43)))</f>
        <v>0</v>
      </c>
      <c r="AA14" s="7" t="str">
        <f t="shared" si="0"/>
        <v/>
      </c>
      <c r="AB14" s="7" t="str">
        <f t="shared" si="1"/>
        <v/>
      </c>
      <c r="AC14" s="7" t="str">
        <f t="shared" si="2"/>
        <v/>
      </c>
      <c r="AD14" s="7" t="str">
        <f t="shared" si="3"/>
        <v/>
      </c>
      <c r="AE14" s="7" t="str">
        <f t="shared" si="4"/>
        <v/>
      </c>
      <c r="AF14" s="7" t="str">
        <f t="shared" si="5"/>
        <v/>
      </c>
      <c r="AG14" s="7" t="str">
        <f t="shared" si="6"/>
        <v/>
      </c>
      <c r="AH14" s="7">
        <f t="shared" si="10"/>
        <v>177044.66999999998</v>
      </c>
      <c r="AI14" s="7">
        <f t="shared" si="11"/>
        <v>0</v>
      </c>
      <c r="AJ14" s="8" t="str">
        <f t="shared" ref="AJ14:AR14" si="14">IF(AA14&lt;&gt;"",AA14/AA43,"")</f>
        <v/>
      </c>
      <c r="AK14" s="8" t="str">
        <f t="shared" si="14"/>
        <v/>
      </c>
      <c r="AL14" s="8" t="str">
        <f t="shared" si="14"/>
        <v/>
      </c>
      <c r="AM14" s="8" t="str">
        <f t="shared" si="14"/>
        <v/>
      </c>
      <c r="AN14" s="8" t="str">
        <f t="shared" si="14"/>
        <v/>
      </c>
      <c r="AO14" s="8" t="str">
        <f t="shared" si="14"/>
        <v/>
      </c>
      <c r="AP14" s="8" t="str">
        <f t="shared" si="14"/>
        <v/>
      </c>
      <c r="AQ14" s="8">
        <f t="shared" si="14"/>
        <v>7.8852027672547693E-3</v>
      </c>
      <c r="AR14" s="8">
        <f t="shared" si="14"/>
        <v>0</v>
      </c>
      <c r="AS14" s="9">
        <f>(IF(AJ14="",0,D57*C62*AJ14))+(IF(AK14="",0,D57*D62*AK14))+(IF(AL14="",0,D57*E62*AL14))+(IF(AM14="",0,D57*F62*AM14))+(IF(AN14="",0,D57*G62*AN14))+(IF(AO14="",0,D57*H62*AO14))+(IF(AP14="",0,D57*I62*AP14))+(IF(AQ14="",0,D57*J62*AQ14))+(IF(AR14="",0,D57*K62*AR14))</f>
        <v>3650914.8103970611</v>
      </c>
      <c r="AT14" s="9">
        <f t="shared" si="8"/>
        <v>-34081898.200154983</v>
      </c>
    </row>
    <row r="15" spans="1:46" x14ac:dyDescent="0.25">
      <c r="A15" t="s">
        <v>5</v>
      </c>
      <c r="B15" t="s">
        <v>33</v>
      </c>
      <c r="C15" t="s">
        <v>36</v>
      </c>
      <c r="D15">
        <f t="shared" si="9"/>
        <v>1717093.0059519371</v>
      </c>
      <c r="E15">
        <v>8142</v>
      </c>
      <c r="F15">
        <v>1.8542786158154019E-4</v>
      </c>
      <c r="G15">
        <v>5233</v>
      </c>
      <c r="H15">
        <v>8142</v>
      </c>
      <c r="I15" t="s">
        <v>157</v>
      </c>
      <c r="K15" t="s">
        <v>157</v>
      </c>
      <c r="P15">
        <v>37.56</v>
      </c>
      <c r="Q15">
        <v>98.26</v>
      </c>
      <c r="R15" s="7" t="str">
        <f>IF(I15="","",IF(I15&gt;I43,0,(I43-I15)))</f>
        <v/>
      </c>
      <c r="S15" s="7" t="str">
        <f>IF(J15="","",IF(J15&lt;J43,0,(J15-J43)))</f>
        <v/>
      </c>
      <c r="T15" s="7" t="str">
        <f>IF(K15="","",IF(K15&gt;K43,0,(K43-K15)))</f>
        <v/>
      </c>
      <c r="U15" s="7" t="str">
        <f>IF(L15="","",IF(L15&lt;L43,0,(L15-L43)))</f>
        <v/>
      </c>
      <c r="V15" s="7" t="str">
        <f>IF(M15="","",IF(M15&lt;M43,0,(M15-M43)))</f>
        <v/>
      </c>
      <c r="W15" s="7" t="str">
        <f>IF(N15="","",IF(N15&lt;N43,0,(N15-N43)))</f>
        <v/>
      </c>
      <c r="X15" s="7" t="str">
        <f>IF(O15="","",IF(O15&lt;O43,0,(O15-O43)))</f>
        <v/>
      </c>
      <c r="Y15" s="7">
        <f>IF(P15="","",IF(P15&gt;P43,0,(P43-P15)))</f>
        <v>0</v>
      </c>
      <c r="Z15" s="7">
        <f>IF(Q15="","",IF(Q15&lt;Q43,0,(Q15-Q43)))</f>
        <v>92.15</v>
      </c>
      <c r="AA15" s="7" t="str">
        <f t="shared" si="0"/>
        <v/>
      </c>
      <c r="AB15" s="7" t="str">
        <f t="shared" si="1"/>
        <v/>
      </c>
      <c r="AC15" s="7" t="str">
        <f t="shared" si="2"/>
        <v/>
      </c>
      <c r="AD15" s="7" t="str">
        <f t="shared" si="3"/>
        <v/>
      </c>
      <c r="AE15" s="7" t="str">
        <f t="shared" si="4"/>
        <v/>
      </c>
      <c r="AF15" s="7" t="str">
        <f t="shared" si="5"/>
        <v/>
      </c>
      <c r="AG15" s="7" t="str">
        <f t="shared" si="6"/>
        <v/>
      </c>
      <c r="AH15" s="7">
        <f t="shared" si="10"/>
        <v>0</v>
      </c>
      <c r="AI15" s="7">
        <f t="shared" si="11"/>
        <v>750285.3</v>
      </c>
      <c r="AJ15" s="8" t="str">
        <f t="shared" ref="AJ15:AR15" si="15">IF(AA15&lt;&gt;"",AA15/AA43,"")</f>
        <v/>
      </c>
      <c r="AK15" s="8" t="str">
        <f t="shared" si="15"/>
        <v/>
      </c>
      <c r="AL15" s="8" t="str">
        <f t="shared" si="15"/>
        <v/>
      </c>
      <c r="AM15" s="8" t="str">
        <f t="shared" si="15"/>
        <v/>
      </c>
      <c r="AN15" s="8" t="str">
        <f t="shared" si="15"/>
        <v/>
      </c>
      <c r="AO15" s="8" t="str">
        <f t="shared" si="15"/>
        <v/>
      </c>
      <c r="AP15" s="8" t="str">
        <f t="shared" si="15"/>
        <v/>
      </c>
      <c r="AQ15" s="8">
        <f t="shared" si="15"/>
        <v>0</v>
      </c>
      <c r="AR15" s="8">
        <f t="shared" si="15"/>
        <v>9.5429005830222086E-3</v>
      </c>
      <c r="AS15" s="9">
        <f>(IF(AJ15="",0,D57*C62*AJ15))+(IF(AK15="",0,D57*D62*AK15))+(IF(AL15="",0,D57*E62*AL15))+(IF(AM15="",0,D57*F62*AM15))+(IF(AN15="",0,D57*G62*AN15))+(IF(AO15="",0,D57*H62*AO15))+(IF(AP15="",0,D57*I62*AP15))+(IF(AQ15="",0,D57*J62*AQ15))+(IF(AR15="",0,D57*K62*AR15))</f>
        <v>22092213.796571888</v>
      </c>
      <c r="AT15" s="9">
        <f t="shared" si="8"/>
        <v>20375120.790619951</v>
      </c>
    </row>
    <row r="16" spans="1:46" x14ac:dyDescent="0.25">
      <c r="A16" t="s">
        <v>6</v>
      </c>
      <c r="B16" t="s">
        <v>33</v>
      </c>
      <c r="C16" t="s">
        <v>37</v>
      </c>
      <c r="D16">
        <f t="shared" si="9"/>
        <v>7175643.5184862046</v>
      </c>
      <c r="E16">
        <v>34025</v>
      </c>
      <c r="F16">
        <v>7.7489351391696229E-4</v>
      </c>
      <c r="G16">
        <v>12490</v>
      </c>
      <c r="H16">
        <v>34025</v>
      </c>
      <c r="I16">
        <v>16.5</v>
      </c>
      <c r="J16">
        <v>0</v>
      </c>
      <c r="K16">
        <v>18.5</v>
      </c>
      <c r="M16">
        <v>1</v>
      </c>
      <c r="N16">
        <v>0.5</v>
      </c>
      <c r="P16">
        <v>23.22</v>
      </c>
      <c r="Q16">
        <v>29.39</v>
      </c>
      <c r="R16" s="7">
        <f>IF(I16="","",IF(I16&gt;I43,0,(I43-I16)))</f>
        <v>13.5</v>
      </c>
      <c r="S16" s="7">
        <f>IF(J16="","",IF(J16&lt;J43,0,(J16-J43)))</f>
        <v>0</v>
      </c>
      <c r="T16" s="7">
        <f>IF(K16="","",IF(K16&gt;K43,0,(K43-K16)))</f>
        <v>26.5</v>
      </c>
      <c r="U16" s="7" t="str">
        <f>IF(L16="","",IF(L16&lt;L43,0,(L16-L43)))</f>
        <v/>
      </c>
      <c r="V16" s="7">
        <f>IF(M16="","",IF(M16&lt;M43,0,(M16-M43)))</f>
        <v>0.39</v>
      </c>
      <c r="W16" s="7">
        <f>IF(N16="","",IF(N16&lt;N43,0,(N16-N43)))</f>
        <v>0.2</v>
      </c>
      <c r="X16" s="7" t="str">
        <f>IF(O16="","",IF(O16&lt;O43,0,(O16-O43)))</f>
        <v/>
      </c>
      <c r="Y16" s="7">
        <f>IF(P16="","",IF(P16&gt;P43,0,(P43-P16)))</f>
        <v>0</v>
      </c>
      <c r="Z16" s="7">
        <f>IF(Q16="","",IF(Q16&lt;Q43,0,(Q16-Q43)))</f>
        <v>23.28</v>
      </c>
      <c r="AA16" s="7">
        <f t="shared" si="0"/>
        <v>459337.5</v>
      </c>
      <c r="AB16" s="7">
        <f t="shared" si="1"/>
        <v>0</v>
      </c>
      <c r="AC16" s="7">
        <f t="shared" si="2"/>
        <v>901662.5</v>
      </c>
      <c r="AD16" s="7" t="str">
        <f t="shared" si="3"/>
        <v/>
      </c>
      <c r="AE16" s="7">
        <f t="shared" si="4"/>
        <v>13269.75</v>
      </c>
      <c r="AF16" s="7">
        <f t="shared" si="5"/>
        <v>6805</v>
      </c>
      <c r="AG16" s="7" t="str">
        <f t="shared" si="6"/>
        <v/>
      </c>
      <c r="AH16" s="7">
        <f t="shared" si="10"/>
        <v>0</v>
      </c>
      <c r="AI16" s="7">
        <f t="shared" si="11"/>
        <v>792102</v>
      </c>
      <c r="AJ16" s="8">
        <f t="shared" ref="AJ16:AR16" si="16">IF(AA16&lt;&gt;"",AA16/AA43,"")</f>
        <v>6.8067824311062938E-3</v>
      </c>
      <c r="AK16" s="8">
        <f t="shared" si="16"/>
        <v>0</v>
      </c>
      <c r="AL16" s="8">
        <f t="shared" si="16"/>
        <v>2.1206396938773953E-2</v>
      </c>
      <c r="AM16" s="8" t="str">
        <f t="shared" si="16"/>
        <v/>
      </c>
      <c r="AN16" s="8">
        <f t="shared" si="16"/>
        <v>7.5254708627387427E-3</v>
      </c>
      <c r="AO16" s="8">
        <f t="shared" si="16"/>
        <v>1.3294190097136952E-3</v>
      </c>
      <c r="AP16" s="8" t="str">
        <f t="shared" si="16"/>
        <v/>
      </c>
      <c r="AQ16" s="8">
        <f t="shared" si="16"/>
        <v>0</v>
      </c>
      <c r="AR16" s="8">
        <f t="shared" si="16"/>
        <v>1.0074768408248246E-2</v>
      </c>
      <c r="AS16" s="9">
        <f>(IF(AJ16="",0,D57*C62*AJ16))+(IF(AK16="",0,D57*D62*AK16))+(IF(AL16="",0,D57*E62*AL16))+(IF(AM16="",0,D57*F62*AM16))+(IF(AN16="",0,D57*G62*AN16))+(IF(AO16="",0,D57*H62*AO16))+(IF(AP16="",0,D57*I62*AP16))+(IF(AQ16="",0,D57*J62*AQ16))+(IF(AR16="",0,D57*K62*AR16))</f>
        <v>58019109.91445753</v>
      </c>
      <c r="AT16" s="9">
        <f t="shared" si="8"/>
        <v>50843466.395971328</v>
      </c>
    </row>
    <row r="17" spans="1:46" x14ac:dyDescent="0.25">
      <c r="A17" t="s">
        <v>7</v>
      </c>
      <c r="B17" t="s">
        <v>33</v>
      </c>
      <c r="C17" t="s">
        <v>38</v>
      </c>
      <c r="D17">
        <f t="shared" si="9"/>
        <v>50721729.522045508</v>
      </c>
      <c r="E17">
        <v>240509</v>
      </c>
      <c r="F17">
        <v>5.4774096734358461E-3</v>
      </c>
      <c r="G17">
        <v>140483</v>
      </c>
      <c r="H17">
        <v>240509</v>
      </c>
      <c r="I17">
        <v>26.7</v>
      </c>
      <c r="J17">
        <v>0.3</v>
      </c>
      <c r="K17">
        <v>59.44</v>
      </c>
      <c r="L17">
        <v>1</v>
      </c>
      <c r="M17">
        <v>0.83330000000000004</v>
      </c>
      <c r="N17">
        <v>0.16669999999999999</v>
      </c>
      <c r="O17">
        <v>0</v>
      </c>
      <c r="P17">
        <v>11.75</v>
      </c>
      <c r="Q17">
        <v>25.36</v>
      </c>
      <c r="R17" s="7">
        <f>IF(I17="","",IF(I17&gt;I43,0,(I43-I17)))</f>
        <v>3.3000000000000007</v>
      </c>
      <c r="S17" s="7">
        <f>IF(J17="","",IF(J17&lt;J43,0,(J17-J43)))</f>
        <v>0</v>
      </c>
      <c r="T17" s="7">
        <f>IF(K17="","",IF(K17&gt;K43,0,(K43-K17)))</f>
        <v>0</v>
      </c>
      <c r="U17" s="7">
        <f>IF(L17="","",IF(L17&lt;L43,0,(L17-L43)))</f>
        <v>0.6</v>
      </c>
      <c r="V17" s="7">
        <f>IF(M17="","",IF(M17&lt;M43,0,(M17-M43)))</f>
        <v>0.22330000000000005</v>
      </c>
      <c r="W17" s="7">
        <f>IF(N17="","",IF(N17&lt;N43,0,(N17-N43)))</f>
        <v>0</v>
      </c>
      <c r="X17" s="7">
        <f>IF(O17="","",IF(O17&lt;O43,0,(O17-O43)))</f>
        <v>0</v>
      </c>
      <c r="Y17" s="7">
        <f>IF(P17="","",IF(P17&gt;P43,0,(P43-P17)))</f>
        <v>0</v>
      </c>
      <c r="Z17" s="7">
        <f>IF(Q17="","",IF(Q17&lt;Q43,0,(Q17-Q43)))</f>
        <v>19.25</v>
      </c>
      <c r="AA17" s="7">
        <f t="shared" si="0"/>
        <v>793679.70000000019</v>
      </c>
      <c r="AB17" s="7">
        <f t="shared" si="1"/>
        <v>0</v>
      </c>
      <c r="AC17" s="7">
        <f t="shared" si="2"/>
        <v>0</v>
      </c>
      <c r="AD17" s="7">
        <f t="shared" si="3"/>
        <v>144305.4</v>
      </c>
      <c r="AE17" s="7">
        <f t="shared" si="4"/>
        <v>53705.659700000011</v>
      </c>
      <c r="AF17" s="7">
        <f t="shared" si="5"/>
        <v>0</v>
      </c>
      <c r="AG17" s="7">
        <f t="shared" si="6"/>
        <v>0</v>
      </c>
      <c r="AH17" s="7">
        <f t="shared" si="10"/>
        <v>0</v>
      </c>
      <c r="AI17" s="7">
        <f t="shared" si="11"/>
        <v>4629798.25</v>
      </c>
      <c r="AJ17" s="8">
        <f t="shared" ref="AJ17:AR17" si="17">IF(AA17&lt;&gt;"",AA17/AA43,"")</f>
        <v>1.1761297603365098E-2</v>
      </c>
      <c r="AK17" s="8">
        <f t="shared" si="17"/>
        <v>0</v>
      </c>
      <c r="AL17" s="8">
        <f t="shared" si="17"/>
        <v>0</v>
      </c>
      <c r="AM17" s="8">
        <f t="shared" si="17"/>
        <v>1.7050361162975265E-2</v>
      </c>
      <c r="AN17" s="8">
        <f t="shared" si="17"/>
        <v>3.0457271405754622E-2</v>
      </c>
      <c r="AO17" s="8">
        <f t="shared" si="17"/>
        <v>0</v>
      </c>
      <c r="AP17" s="8">
        <f t="shared" si="17"/>
        <v>0</v>
      </c>
      <c r="AQ17" s="8">
        <f t="shared" si="17"/>
        <v>0</v>
      </c>
      <c r="AR17" s="8">
        <f t="shared" si="17"/>
        <v>5.8886538786245973E-2</v>
      </c>
      <c r="AS17" s="9">
        <f>(IF(AJ17="",0,D57*C62*AJ17))+(IF(AK17="",0,D57*D62*AK17))+(IF(AL17="",0,D57*E62*AL17))+(IF(AM17="",0,D57*F62*AM17))+(IF(AN17="",0,D57*G62*AN17))+(IF(AO17="",0,D57*H62*AO17))+(IF(AP17="",0,D57*I62*AP17))+(IF(AQ17="",0,D57*J62*AQ17))+(IF(AR17="",0,D57*K62*AR17))</f>
        <v>185769342.50770777</v>
      </c>
      <c r="AT17" s="9">
        <f t="shared" si="8"/>
        <v>135047612.98566228</v>
      </c>
    </row>
    <row r="18" spans="1:46" x14ac:dyDescent="0.25">
      <c r="A18" t="s">
        <v>8</v>
      </c>
      <c r="B18" t="s">
        <v>33</v>
      </c>
      <c r="C18" t="s">
        <v>39</v>
      </c>
      <c r="D18">
        <f t="shared" si="9"/>
        <v>861628497.22664201</v>
      </c>
      <c r="E18">
        <v>4085614</v>
      </c>
      <c r="F18">
        <v>9.3046753533235438E-2</v>
      </c>
      <c r="G18">
        <v>1998793</v>
      </c>
      <c r="H18">
        <v>4085614</v>
      </c>
      <c r="I18">
        <v>40.42</v>
      </c>
      <c r="J18">
        <v>0.3125</v>
      </c>
      <c r="K18">
        <v>49.45</v>
      </c>
      <c r="L18">
        <v>0.8</v>
      </c>
      <c r="M18">
        <v>0.55000000000000004</v>
      </c>
      <c r="N18">
        <v>0.6</v>
      </c>
      <c r="O18">
        <v>0.4</v>
      </c>
      <c r="P18">
        <v>6.1</v>
      </c>
      <c r="Q18">
        <v>2.94</v>
      </c>
      <c r="R18" s="7">
        <f>IF(I18="","",IF(I18&gt;I43,0,(I43-I18)))</f>
        <v>0</v>
      </c>
      <c r="S18" s="7">
        <f>IF(J18="","",IF(J18&lt;J43,0,(J18-J43)))</f>
        <v>0</v>
      </c>
      <c r="T18" s="7">
        <f>IF(K18="","",IF(K18&gt;K43,0,(K43-K18)))</f>
        <v>0</v>
      </c>
      <c r="U18" s="7">
        <f>IF(L18="","",IF(L18&lt;L43,0,(L18-L43)))</f>
        <v>0.4</v>
      </c>
      <c r="V18" s="7">
        <f>IF(M18="","",IF(M18&lt;M43,0,(M18-M43)))</f>
        <v>0</v>
      </c>
      <c r="W18" s="7">
        <f>IF(N18="","",IF(N18&lt;N43,0,(N18-N43)))</f>
        <v>0.3</v>
      </c>
      <c r="X18" s="7">
        <f>IF(O18="","",IF(O18&lt;O43,0,(O18-O43)))</f>
        <v>0.2</v>
      </c>
      <c r="Y18" s="7">
        <f>IF(P18="","",IF(P18&gt;P43,0,(P43-P18)))</f>
        <v>1.9800000000000004</v>
      </c>
      <c r="Z18" s="7">
        <f>IF(Q18="","",IF(Q18&lt;Q43,0,(Q18-Q43)))</f>
        <v>0</v>
      </c>
      <c r="AA18" s="7">
        <f t="shared" si="0"/>
        <v>0</v>
      </c>
      <c r="AB18" s="7">
        <f t="shared" si="1"/>
        <v>0</v>
      </c>
      <c r="AC18" s="7">
        <f t="shared" si="2"/>
        <v>0</v>
      </c>
      <c r="AD18" s="7">
        <f t="shared" si="3"/>
        <v>1634245.6</v>
      </c>
      <c r="AE18" s="7">
        <f t="shared" si="4"/>
        <v>0</v>
      </c>
      <c r="AF18" s="7">
        <f t="shared" si="5"/>
        <v>1225684.2</v>
      </c>
      <c r="AG18" s="7">
        <f t="shared" si="6"/>
        <v>817122.8</v>
      </c>
      <c r="AH18" s="7">
        <f t="shared" si="10"/>
        <v>3957610.1400000011</v>
      </c>
      <c r="AI18" s="7">
        <f t="shared" si="11"/>
        <v>0</v>
      </c>
      <c r="AJ18" s="8">
        <f t="shared" ref="AJ18:AR18" si="18">IF(AA18&lt;&gt;"",AA18/AA43,"")</f>
        <v>0</v>
      </c>
      <c r="AK18" s="8">
        <f t="shared" si="18"/>
        <v>0</v>
      </c>
      <c r="AL18" s="8">
        <f t="shared" si="18"/>
        <v>0</v>
      </c>
      <c r="AM18" s="8">
        <f t="shared" si="18"/>
        <v>0.19309379766109386</v>
      </c>
      <c r="AN18" s="8">
        <f t="shared" si="18"/>
        <v>0</v>
      </c>
      <c r="AO18" s="8">
        <f t="shared" si="18"/>
        <v>0.23944862239319953</v>
      </c>
      <c r="AP18" s="8">
        <f t="shared" si="18"/>
        <v>0.32139670207170612</v>
      </c>
      <c r="AQ18" s="8">
        <f t="shared" si="18"/>
        <v>0.17626375551234355</v>
      </c>
      <c r="AR18" s="8">
        <f t="shared" si="18"/>
        <v>0</v>
      </c>
      <c r="AS18" s="9">
        <f>(IF(AJ18="",0,D57*C62*AJ18))+(IF(AK18="",0,D57*D62*AK18))+(IF(AL18="",0,D57*E62*AL18))+(IF(AM18="",0,D57*F62*AM18))+(IF(AN18="",0,D57*G62*AN18))+(IF(AO18="",0,D57*H62*AO18))+(IF(AP18="",0,D57*I62*AP18))+(IF(AQ18="",0,D57*J62*AQ18))+(IF(AR18="",0,D57*K62*AR18))</f>
        <v>516716037.09764856</v>
      </c>
      <c r="AT18" s="9">
        <f t="shared" si="8"/>
        <v>-344912460.12899345</v>
      </c>
    </row>
    <row r="19" spans="1:46" x14ac:dyDescent="0.25">
      <c r="A19" t="s">
        <v>9</v>
      </c>
      <c r="B19" t="s">
        <v>33</v>
      </c>
      <c r="C19" t="s">
        <v>40</v>
      </c>
      <c r="D19">
        <f t="shared" si="9"/>
        <v>986847219.97977197</v>
      </c>
      <c r="E19">
        <v>4679368</v>
      </c>
      <c r="F19">
        <v>0.10656904959384531</v>
      </c>
      <c r="G19">
        <v>2469300</v>
      </c>
      <c r="H19">
        <v>4679368</v>
      </c>
      <c r="I19">
        <v>41</v>
      </c>
      <c r="J19">
        <v>0.1452</v>
      </c>
      <c r="K19">
        <v>59.33</v>
      </c>
      <c r="L19">
        <v>0.88890000000000002</v>
      </c>
      <c r="M19">
        <v>0.60270000000000001</v>
      </c>
      <c r="N19">
        <v>0.21920000000000001</v>
      </c>
      <c r="O19">
        <v>0.22220000000000001</v>
      </c>
      <c r="P19">
        <v>5.94</v>
      </c>
      <c r="Q19">
        <v>7.74</v>
      </c>
      <c r="R19" s="7">
        <f>IF(I19="","",IF(I19&gt;I43,0,(I43-I19)))</f>
        <v>0</v>
      </c>
      <c r="S19" s="7">
        <f>IF(J19="","",IF(J19&lt;J43,0,(J19-J43)))</f>
        <v>0</v>
      </c>
      <c r="T19" s="7">
        <f>IF(K19="","",IF(K19&gt;K43,0,(K43-K19)))</f>
        <v>0</v>
      </c>
      <c r="U19" s="7">
        <f>IF(L19="","",IF(L19&lt;L43,0,(L19-L43)))</f>
        <v>0.4889</v>
      </c>
      <c r="V19" s="7">
        <f>IF(M19="","",IF(M19&lt;M43,0,(M19-M43)))</f>
        <v>0</v>
      </c>
      <c r="W19" s="7">
        <f>IF(N19="","",IF(N19&lt;N43,0,(N19-N43)))</f>
        <v>0</v>
      </c>
      <c r="X19" s="7">
        <f>IF(O19="","",IF(O19&lt;O43,0,(O19-O43)))</f>
        <v>2.2199999999999998E-2</v>
      </c>
      <c r="Y19" s="7">
        <f>IF(P19="","",IF(P19&gt;P43,0,(P43-P19)))</f>
        <v>2.1399999999999997</v>
      </c>
      <c r="Z19" s="7">
        <f>IF(Q19="","",IF(Q19&lt;Q43,0,(Q19-Q43)))</f>
        <v>1.63</v>
      </c>
      <c r="AA19" s="7">
        <f t="shared" si="0"/>
        <v>0</v>
      </c>
      <c r="AB19" s="7">
        <f t="shared" si="1"/>
        <v>0</v>
      </c>
      <c r="AC19" s="7">
        <f t="shared" si="2"/>
        <v>0</v>
      </c>
      <c r="AD19" s="7">
        <f t="shared" si="3"/>
        <v>2287743.0151999998</v>
      </c>
      <c r="AE19" s="7">
        <f t="shared" si="4"/>
        <v>0</v>
      </c>
      <c r="AF19" s="7">
        <f t="shared" si="5"/>
        <v>0</v>
      </c>
      <c r="AG19" s="7">
        <f t="shared" si="6"/>
        <v>103881.96959999998</v>
      </c>
      <c r="AH19" s="7">
        <f t="shared" si="10"/>
        <v>5284301.9999999991</v>
      </c>
      <c r="AI19" s="7">
        <f t="shared" si="11"/>
        <v>7627369.8399999999</v>
      </c>
      <c r="AJ19" s="8">
        <f t="shared" ref="AJ19:AR19" si="19">IF(AA19&lt;&gt;"",AA19/AA43,"")</f>
        <v>0</v>
      </c>
      <c r="AK19" s="8">
        <f t="shared" si="19"/>
        <v>0</v>
      </c>
      <c r="AL19" s="8">
        <f t="shared" si="19"/>
        <v>0</v>
      </c>
      <c r="AM19" s="8">
        <f t="shared" si="19"/>
        <v>0.27030758833164947</v>
      </c>
      <c r="AN19" s="8">
        <f t="shared" si="19"/>
        <v>0</v>
      </c>
      <c r="AO19" s="8">
        <f t="shared" si="19"/>
        <v>0</v>
      </c>
      <c r="AP19" s="8">
        <f t="shared" si="19"/>
        <v>4.0859614288272492E-2</v>
      </c>
      <c r="AQ19" s="8">
        <f t="shared" si="19"/>
        <v>0.23535186206627914</v>
      </c>
      <c r="AR19" s="8">
        <f t="shared" si="19"/>
        <v>9.7012739144778662E-2</v>
      </c>
      <c r="AS19" s="9">
        <f>(IF(AJ19="",0,D57*C62*AJ19))+(IF(AK19="",0,D57*D62*AK19))+(IF(AL19="",0,D57*E62*AL19))+(IF(AM19="",0,D57*F62*AM19))+(IF(AN19="",0,D57*G62*AN19))+(IF(AO19="",0,D57*H62*AO19))+(IF(AP19="",0,D57*I62*AP19))+(IF(AQ19="",0,D57*J62*AQ19))+(IF(AR19="",0,D57*K62*AR19))</f>
        <v>720373452.98777688</v>
      </c>
      <c r="AT19" s="9">
        <f t="shared" si="8"/>
        <v>-266473766.9919951</v>
      </c>
    </row>
    <row r="20" spans="1:46" x14ac:dyDescent="0.25">
      <c r="A20" t="s">
        <v>10</v>
      </c>
      <c r="B20" t="s">
        <v>33</v>
      </c>
      <c r="C20" t="s">
        <v>41</v>
      </c>
      <c r="D20">
        <f t="shared" si="9"/>
        <v>422636440.27485406</v>
      </c>
      <c r="E20">
        <v>2004030</v>
      </c>
      <c r="F20">
        <v>4.5640260064511683E-2</v>
      </c>
      <c r="G20">
        <v>1081753</v>
      </c>
      <c r="H20">
        <v>2004030</v>
      </c>
      <c r="I20">
        <v>39</v>
      </c>
      <c r="J20">
        <v>0</v>
      </c>
      <c r="K20" t="s">
        <v>157</v>
      </c>
      <c r="M20">
        <v>1</v>
      </c>
      <c r="N20">
        <v>1</v>
      </c>
      <c r="P20">
        <v>7.61</v>
      </c>
      <c r="Q20">
        <v>5.29</v>
      </c>
      <c r="R20" s="7">
        <f>IF(I20="","",IF(I20&gt;I43,0,(I43-I20)))</f>
        <v>0</v>
      </c>
      <c r="S20" s="7">
        <f>IF(J20="","",IF(J20&lt;J43,0,(J20-J43)))</f>
        <v>0</v>
      </c>
      <c r="T20" s="7" t="str">
        <f>IF(K20="","",IF(K20&gt;K43,0,(K43-K20)))</f>
        <v/>
      </c>
      <c r="U20" s="7" t="str">
        <f>IF(L20="","",IF(L20&lt;L43,0,(L20-L43)))</f>
        <v/>
      </c>
      <c r="V20" s="7">
        <f>IF(M20="","",IF(M20&lt;M43,0,(M20-M43)))</f>
        <v>0.39</v>
      </c>
      <c r="W20" s="7">
        <f>IF(N20="","",IF(N20&lt;N43,0,(N20-N43)))</f>
        <v>0.7</v>
      </c>
      <c r="X20" s="7" t="str">
        <f>IF(O20="","",IF(O20&lt;O43,0,(O20-O43)))</f>
        <v/>
      </c>
      <c r="Y20" s="7">
        <f>IF(P20="","",IF(P20&gt;P43,0,(P43-P20)))</f>
        <v>0.46999999999999975</v>
      </c>
      <c r="Z20" s="7">
        <f>IF(Q20="","",IF(Q20&lt;Q43,0,(Q20-Q43)))</f>
        <v>0</v>
      </c>
      <c r="AA20" s="7">
        <f t="shared" si="0"/>
        <v>0</v>
      </c>
      <c r="AB20" s="7">
        <f t="shared" si="1"/>
        <v>0</v>
      </c>
      <c r="AC20" s="7" t="str">
        <f t="shared" si="2"/>
        <v/>
      </c>
      <c r="AD20" s="7" t="str">
        <f t="shared" si="3"/>
        <v/>
      </c>
      <c r="AE20" s="7">
        <f t="shared" si="4"/>
        <v>781571.70000000007</v>
      </c>
      <c r="AF20" s="7">
        <f t="shared" si="5"/>
        <v>1402821</v>
      </c>
      <c r="AG20" s="7" t="str">
        <f t="shared" si="6"/>
        <v/>
      </c>
      <c r="AH20" s="7">
        <f t="shared" si="10"/>
        <v>508423.90999999974</v>
      </c>
      <c r="AI20" s="7">
        <f t="shared" si="11"/>
        <v>0</v>
      </c>
      <c r="AJ20" s="8">
        <f t="shared" ref="AJ20:AR20" si="20">IF(AA20&lt;&gt;"",AA20/AA43,"")</f>
        <v>0</v>
      </c>
      <c r="AK20" s="8">
        <f t="shared" si="20"/>
        <v>0</v>
      </c>
      <c r="AL20" s="8" t="str">
        <f t="shared" si="20"/>
        <v/>
      </c>
      <c r="AM20" s="8" t="str">
        <f t="shared" si="20"/>
        <v/>
      </c>
      <c r="AN20" s="8">
        <f t="shared" si="20"/>
        <v>0.44324083388844449</v>
      </c>
      <c r="AO20" s="8">
        <f t="shared" si="20"/>
        <v>0.27405391691779218</v>
      </c>
      <c r="AP20" s="8" t="str">
        <f t="shared" si="20"/>
        <v/>
      </c>
      <c r="AQ20" s="8">
        <f t="shared" si="20"/>
        <v>2.2644147502833539E-2</v>
      </c>
      <c r="AR20" s="8">
        <f t="shared" si="20"/>
        <v>0</v>
      </c>
      <c r="AS20" s="9">
        <f>(IF(AJ20="",0,D57*C62*AJ20))+(IF(AK20="",0,D57*D62*AK20))+(IF(AL20="",0,D57*E62*AL20))+(IF(AM20="",0,D57*F62*AM20))+(IF(AN20="",0,D57*G62*AN20))+(IF(AO20="",0,D57*H62*AO20))+(IF(AP20="",0,D57*I62*AP20))+(IF(AQ20="",0,D57*J62*AQ20))+(IF(AR20="",0,D57*K62*AR20))</f>
        <v>284008698.95027244</v>
      </c>
      <c r="AT20" s="9">
        <f t="shared" si="8"/>
        <v>-138627741.32458162</v>
      </c>
    </row>
    <row r="21" spans="1:46" x14ac:dyDescent="0.25">
      <c r="A21" t="s">
        <v>11</v>
      </c>
      <c r="B21" t="s">
        <v>33</v>
      </c>
      <c r="C21" t="s">
        <v>42</v>
      </c>
      <c r="D21">
        <f t="shared" si="9"/>
        <v>985283868.16779494</v>
      </c>
      <c r="E21">
        <v>4671955</v>
      </c>
      <c r="F21">
        <v>0.10640022415317919</v>
      </c>
      <c r="G21">
        <v>2576694</v>
      </c>
      <c r="H21">
        <v>4671955</v>
      </c>
      <c r="I21">
        <v>39.61</v>
      </c>
      <c r="J21">
        <v>0.21740000000000001</v>
      </c>
      <c r="K21">
        <v>53.09</v>
      </c>
      <c r="L21">
        <v>0.45710000000000001</v>
      </c>
      <c r="M21">
        <v>0.63280000000000003</v>
      </c>
      <c r="N21">
        <v>0.41810000000000003</v>
      </c>
      <c r="O21">
        <v>0.45710000000000001</v>
      </c>
      <c r="P21">
        <v>6.75</v>
      </c>
      <c r="Q21">
        <v>15.56</v>
      </c>
      <c r="R21" s="7">
        <f>IF(I21="","",IF(I21&gt;I43,0,(I43-I21)))</f>
        <v>0</v>
      </c>
      <c r="S21" s="7">
        <f>IF(J21="","",IF(J21&lt;J43,0,(J21-J43)))</f>
        <v>0</v>
      </c>
      <c r="T21" s="7">
        <f>IF(K21="","",IF(K21&gt;K43,0,(K43-K21)))</f>
        <v>0</v>
      </c>
      <c r="U21" s="7">
        <f>IF(L21="","",IF(L21&lt;L43,0,(L21-L43)))</f>
        <v>5.7099999999999984E-2</v>
      </c>
      <c r="V21" s="7">
        <f>IF(M21="","",IF(M21&lt;M43,0,(M21-M43)))</f>
        <v>2.2800000000000042E-2</v>
      </c>
      <c r="W21" s="7">
        <f>IF(N21="","",IF(N21&lt;N43,0,(N21-N43)))</f>
        <v>0.11810000000000004</v>
      </c>
      <c r="X21" s="7">
        <f>IF(O21="","",IF(O21&lt;O43,0,(O21-O43)))</f>
        <v>0.2571</v>
      </c>
      <c r="Y21" s="7">
        <f>IF(P21="","",IF(P21&gt;P43,0,(P43-P21)))</f>
        <v>1.33</v>
      </c>
      <c r="Z21" s="7">
        <f>IF(Q21="","",IF(Q21&lt;Q43,0,(Q21-Q43)))</f>
        <v>9.4499999999999993</v>
      </c>
      <c r="AA21" s="7">
        <f t="shared" si="0"/>
        <v>0</v>
      </c>
      <c r="AB21" s="7">
        <f t="shared" si="1"/>
        <v>0</v>
      </c>
      <c r="AC21" s="7">
        <f t="shared" si="2"/>
        <v>0</v>
      </c>
      <c r="AD21" s="7">
        <f t="shared" si="3"/>
        <v>266768.63049999991</v>
      </c>
      <c r="AE21" s="7">
        <f t="shared" si="4"/>
        <v>106520.5740000002</v>
      </c>
      <c r="AF21" s="7">
        <f t="shared" si="5"/>
        <v>551757.88550000021</v>
      </c>
      <c r="AG21" s="7">
        <f t="shared" si="6"/>
        <v>1201159.6305</v>
      </c>
      <c r="AH21" s="7">
        <f t="shared" si="10"/>
        <v>3427003.02</v>
      </c>
      <c r="AI21" s="7">
        <f t="shared" si="11"/>
        <v>44149974.75</v>
      </c>
      <c r="AJ21" s="8">
        <f t="shared" ref="AJ21:AR21" si="21">IF(AA21&lt;&gt;"",AA21/AA43,"")</f>
        <v>0</v>
      </c>
      <c r="AK21" s="8">
        <f t="shared" si="21"/>
        <v>0</v>
      </c>
      <c r="AL21" s="8">
        <f t="shared" si="21"/>
        <v>0</v>
      </c>
      <c r="AM21" s="8">
        <f t="shared" si="21"/>
        <v>3.1519967353801713E-2</v>
      </c>
      <c r="AN21" s="8">
        <f t="shared" si="21"/>
        <v>6.0409387962788115E-2</v>
      </c>
      <c r="AO21" s="8">
        <f t="shared" si="21"/>
        <v>0.10779095102764624</v>
      </c>
      <c r="AP21" s="8">
        <f t="shared" si="21"/>
        <v>0.47244887048111872</v>
      </c>
      <c r="AQ21" s="8">
        <f t="shared" si="21"/>
        <v>0.1526316137994691</v>
      </c>
      <c r="AR21" s="8">
        <f t="shared" si="21"/>
        <v>0.56154481472873152</v>
      </c>
      <c r="AS21" s="9">
        <f>(IF(AJ21="",0,D57*C62*AJ21))+(IF(AK21="",0,D57*D62*AK21))+(IF(AL21="",0,D57*E62*AL21))+(IF(AM21="",0,D57*F62*AM21))+(IF(AN21="",0,D57*G62*AN21))+(IF(AO21="",0,D57*H62*AO21))+(IF(AP21="",0,D57*I62*AP21))+(IF(AQ21="",0,D57*J62*AQ21))+(IF(AR21="",0,D57*K62*AR21))</f>
        <v>1605808851.4614148</v>
      </c>
      <c r="AT21" s="9">
        <f t="shared" si="8"/>
        <v>620524983.29361987</v>
      </c>
    </row>
    <row r="22" spans="1:46" x14ac:dyDescent="0.25">
      <c r="A22" t="s">
        <v>12</v>
      </c>
      <c r="B22" t="s">
        <v>33</v>
      </c>
      <c r="C22" t="s">
        <v>43</v>
      </c>
      <c r="D22">
        <f t="shared" si="9"/>
        <v>54440832.341986857</v>
      </c>
      <c r="E22">
        <v>258144</v>
      </c>
      <c r="F22">
        <v>5.8790333947562178E-3</v>
      </c>
      <c r="G22">
        <v>145171</v>
      </c>
      <c r="H22">
        <v>258144</v>
      </c>
      <c r="I22">
        <v>68.819999999999993</v>
      </c>
      <c r="J22">
        <v>0.16669999999999999</v>
      </c>
      <c r="K22">
        <v>61.83</v>
      </c>
      <c r="L22">
        <v>1</v>
      </c>
      <c r="M22">
        <v>0.58330000000000004</v>
      </c>
      <c r="N22">
        <v>0.25</v>
      </c>
      <c r="O22">
        <v>0</v>
      </c>
      <c r="P22">
        <v>10.81</v>
      </c>
      <c r="Q22">
        <v>16.27</v>
      </c>
      <c r="R22" s="7">
        <f>IF(I22="","",IF(I22&gt;I43,0,(I43-I22)))</f>
        <v>0</v>
      </c>
      <c r="S22" s="7">
        <f>IF(J22="","",IF(J22&lt;J43,0,(J22-J43)))</f>
        <v>0</v>
      </c>
      <c r="T22" s="7">
        <f>IF(K22="","",IF(K22&gt;K43,0,(K43-K22)))</f>
        <v>0</v>
      </c>
      <c r="U22" s="7">
        <f>IF(L22="","",IF(L22&lt;L43,0,(L22-L43)))</f>
        <v>0.6</v>
      </c>
      <c r="V22" s="7">
        <f>IF(M22="","",IF(M22&lt;M43,0,(M22-M43)))</f>
        <v>0</v>
      </c>
      <c r="W22" s="7">
        <f>IF(N22="","",IF(N22&lt;N43,0,(N22-N43)))</f>
        <v>0</v>
      </c>
      <c r="X22" s="7">
        <f>IF(O22="","",IF(O22&lt;O43,0,(O22-O43)))</f>
        <v>0</v>
      </c>
      <c r="Y22" s="7">
        <f>IF(P22="","",IF(P22&gt;P43,0,(P43-P22)))</f>
        <v>0</v>
      </c>
      <c r="Z22" s="7">
        <f>IF(Q22="","",IF(Q22&lt;Q43,0,(Q22-Q43)))</f>
        <v>10.16</v>
      </c>
      <c r="AA22" s="7">
        <f t="shared" si="0"/>
        <v>0</v>
      </c>
      <c r="AB22" s="7">
        <f t="shared" si="1"/>
        <v>0</v>
      </c>
      <c r="AC22" s="7">
        <f t="shared" si="2"/>
        <v>0</v>
      </c>
      <c r="AD22" s="7">
        <f t="shared" si="3"/>
        <v>154886.39999999999</v>
      </c>
      <c r="AE22" s="7">
        <f t="shared" si="4"/>
        <v>0</v>
      </c>
      <c r="AF22" s="7">
        <f t="shared" si="5"/>
        <v>0</v>
      </c>
      <c r="AG22" s="7">
        <f t="shared" si="6"/>
        <v>0</v>
      </c>
      <c r="AH22" s="7">
        <f t="shared" si="10"/>
        <v>0</v>
      </c>
      <c r="AI22" s="7">
        <f t="shared" si="11"/>
        <v>2622743.04</v>
      </c>
      <c r="AJ22" s="8">
        <f t="shared" ref="AJ22:AR22" si="22">IF(AA22&lt;&gt;"",AA22/AA43,"")</f>
        <v>0</v>
      </c>
      <c r="AK22" s="8">
        <f t="shared" si="22"/>
        <v>0</v>
      </c>
      <c r="AL22" s="8">
        <f t="shared" si="22"/>
        <v>0</v>
      </c>
      <c r="AM22" s="8">
        <f t="shared" si="22"/>
        <v>1.8300556037633049E-2</v>
      </c>
      <c r="AN22" s="8">
        <f t="shared" si="22"/>
        <v>0</v>
      </c>
      <c r="AO22" s="8">
        <f t="shared" si="22"/>
        <v>0</v>
      </c>
      <c r="AP22" s="8">
        <f t="shared" si="22"/>
        <v>0</v>
      </c>
      <c r="AQ22" s="8">
        <f t="shared" si="22"/>
        <v>0</v>
      </c>
      <c r="AR22" s="8">
        <f t="shared" si="22"/>
        <v>3.335874511406986E-2</v>
      </c>
      <c r="AS22" s="9">
        <f>(IF(AJ22="",0,D57*C62*AJ22))+(IF(AK22="",0,D57*D62*AK22))+(IF(AL22="",0,D57*E62*AL22))+(IF(AM22="",0,D57*F62*AM22))+(IF(AN22="",0,D57*G62*AN22))+(IF(AO22="",0,D57*H62*AO22))+(IF(AP22="",0,D57*I62*AP22))+(IF(AQ22="",0,D57*J62*AQ22))+(IF(AR22="",0,D57*K62*AR22))</f>
        <v>102646820.89802086</v>
      </c>
      <c r="AT22" s="9">
        <f t="shared" si="8"/>
        <v>48205988.556034006</v>
      </c>
    </row>
    <row r="23" spans="1:46" x14ac:dyDescent="0.25">
      <c r="A23" t="s">
        <v>13</v>
      </c>
      <c r="B23" t="s">
        <v>33</v>
      </c>
      <c r="C23" t="s">
        <v>44</v>
      </c>
      <c r="D23">
        <f t="shared" si="9"/>
        <v>578437428.81920373</v>
      </c>
      <c r="E23">
        <v>2742797</v>
      </c>
      <c r="F23">
        <v>6.2465116981363769E-2</v>
      </c>
      <c r="G23">
        <v>1377456</v>
      </c>
      <c r="H23">
        <v>2742797</v>
      </c>
      <c r="I23">
        <v>37.11</v>
      </c>
      <c r="J23">
        <v>0</v>
      </c>
      <c r="K23">
        <v>44.33</v>
      </c>
      <c r="M23">
        <v>0.6</v>
      </c>
      <c r="N23">
        <v>0.4</v>
      </c>
      <c r="P23">
        <v>4.8899999999999997</v>
      </c>
      <c r="Q23">
        <v>3.46</v>
      </c>
      <c r="R23" s="7">
        <f>IF(I23="","",IF(I23&gt;I43,0,(I43-I23)))</f>
        <v>0</v>
      </c>
      <c r="S23" s="7">
        <f>IF(J23="","",IF(J23&lt;J43,0,(J23-J43)))</f>
        <v>0</v>
      </c>
      <c r="T23" s="7">
        <f>IF(K23="","",IF(K23&gt;K43,0,(K43-K23)))</f>
        <v>0.67000000000000171</v>
      </c>
      <c r="U23" s="7" t="str">
        <f>IF(L23="","",IF(L23&lt;L43,0,(L23-L43)))</f>
        <v/>
      </c>
      <c r="V23" s="7">
        <f>IF(M23="","",IF(M23&lt;M43,0,(M23-M43)))</f>
        <v>0</v>
      </c>
      <c r="W23" s="7">
        <f>IF(N23="","",IF(N23&lt;N43,0,(N23-N43)))</f>
        <v>0.10000000000000003</v>
      </c>
      <c r="X23" s="7" t="str">
        <f>IF(O23="","",IF(O23&lt;O43,0,(O23-O43)))</f>
        <v/>
      </c>
      <c r="Y23" s="7">
        <f>IF(P23="","",IF(P23&gt;P43,0,(P43-P23)))</f>
        <v>3.1900000000000004</v>
      </c>
      <c r="Z23" s="7">
        <f>IF(Q23="","",IF(Q23&lt;Q43,0,(Q23-Q43)))</f>
        <v>0</v>
      </c>
      <c r="AA23" s="7">
        <f t="shared" si="0"/>
        <v>0</v>
      </c>
      <c r="AB23" s="7">
        <f t="shared" si="1"/>
        <v>0</v>
      </c>
      <c r="AC23" s="7">
        <f t="shared" si="2"/>
        <v>1837673.9900000046</v>
      </c>
      <c r="AD23" s="7" t="str">
        <f t="shared" si="3"/>
        <v/>
      </c>
      <c r="AE23" s="7">
        <f t="shared" si="4"/>
        <v>0</v>
      </c>
      <c r="AF23" s="7">
        <f t="shared" si="5"/>
        <v>274279.70000000007</v>
      </c>
      <c r="AG23" s="7" t="str">
        <f t="shared" si="6"/>
        <v/>
      </c>
      <c r="AH23" s="7">
        <f t="shared" si="10"/>
        <v>4394084.6400000006</v>
      </c>
      <c r="AI23" s="7">
        <f t="shared" si="11"/>
        <v>0</v>
      </c>
      <c r="AJ23" s="8">
        <f t="shared" ref="AJ23:AR23" si="23">IF(AA23&lt;&gt;"",AA23/AA43,"")</f>
        <v>0</v>
      </c>
      <c r="AK23" s="8">
        <f t="shared" si="23"/>
        <v>0</v>
      </c>
      <c r="AL23" s="8">
        <f t="shared" si="23"/>
        <v>4.3220655262917788E-2</v>
      </c>
      <c r="AM23" s="8" t="str">
        <f t="shared" si="23"/>
        <v/>
      </c>
      <c r="AN23" s="8">
        <f t="shared" si="23"/>
        <v>0</v>
      </c>
      <c r="AO23" s="8">
        <f t="shared" si="23"/>
        <v>5.3583048810958045E-2</v>
      </c>
      <c r="AP23" s="8" t="str">
        <f t="shared" si="23"/>
        <v/>
      </c>
      <c r="AQ23" s="8">
        <f t="shared" si="23"/>
        <v>0.19570342537213736</v>
      </c>
      <c r="AR23" s="8">
        <f t="shared" si="23"/>
        <v>0</v>
      </c>
      <c r="AS23" s="9">
        <f>(IF(AJ23="",0,D57*C62*AJ23))+(IF(AK23="",0,D57*D62*AK23))+(IF(AL23="",0,D57*E62*AL23))+(IF(AM23="",0,D57*F62*AM23))+(IF(AN23="",0,D57*G62*AN23))+(IF(AO23="",0,D57*H62*AO23))+(IF(AP23="",0,D57*I62*AP23))+(IF(AQ23="",0,D57*J62*AQ23))+(IF(AR23="",0,D57*K62*AR23))</f>
        <v>156006561.40167215</v>
      </c>
      <c r="AT23" s="9">
        <f t="shared" si="8"/>
        <v>-422430867.41753161</v>
      </c>
    </row>
    <row r="24" spans="1:46" x14ac:dyDescent="0.25">
      <c r="A24" t="s">
        <v>14</v>
      </c>
      <c r="B24" t="s">
        <v>33</v>
      </c>
      <c r="C24" t="s">
        <v>45</v>
      </c>
      <c r="D24">
        <f t="shared" si="9"/>
        <v>168695003.08425406</v>
      </c>
      <c r="E24">
        <v>799907</v>
      </c>
      <c r="F24">
        <v>1.8217273946709051E-2</v>
      </c>
      <c r="G24">
        <v>443848</v>
      </c>
      <c r="H24">
        <v>799907</v>
      </c>
      <c r="I24">
        <v>31.2</v>
      </c>
      <c r="J24">
        <v>0.1429</v>
      </c>
      <c r="K24">
        <v>37.299999999999997</v>
      </c>
      <c r="L24">
        <v>1</v>
      </c>
      <c r="M24">
        <v>0.47620000000000001</v>
      </c>
      <c r="N24">
        <v>9.5200000000000007E-2</v>
      </c>
      <c r="O24">
        <v>0</v>
      </c>
      <c r="P24">
        <v>6.11</v>
      </c>
      <c r="Q24">
        <v>11.38</v>
      </c>
      <c r="R24" s="7">
        <f>IF(I24="","",IF(I24&gt;I43,0,(I43-I24)))</f>
        <v>0</v>
      </c>
      <c r="S24" s="7">
        <f>IF(J24="","",IF(J24&lt;J43,0,(J24-J43)))</f>
        <v>0</v>
      </c>
      <c r="T24" s="7">
        <f>IF(K24="","",IF(K24&gt;K43,0,(K43-K24)))</f>
        <v>7.7000000000000028</v>
      </c>
      <c r="U24" s="7">
        <f>IF(L24="","",IF(L24&lt;L43,0,(L24-L43)))</f>
        <v>0.6</v>
      </c>
      <c r="V24" s="7">
        <f>IF(M24="","",IF(M24&lt;M43,0,(M24-M43)))</f>
        <v>0</v>
      </c>
      <c r="W24" s="7">
        <f>IF(N24="","",IF(N24&lt;N43,0,(N24-N43)))</f>
        <v>0</v>
      </c>
      <c r="X24" s="7">
        <f>IF(O24="","",IF(O24&lt;O43,0,(O24-O43)))</f>
        <v>0</v>
      </c>
      <c r="Y24" s="7">
        <f>IF(P24="","",IF(P24&gt;P43,0,(P43-P24)))</f>
        <v>1.9699999999999998</v>
      </c>
      <c r="Z24" s="7">
        <f>IF(Q24="","",IF(Q24&lt;Q43,0,(Q24-Q43)))</f>
        <v>5.2700000000000005</v>
      </c>
      <c r="AA24" s="7">
        <f t="shared" si="0"/>
        <v>0</v>
      </c>
      <c r="AB24" s="7">
        <f t="shared" si="1"/>
        <v>0</v>
      </c>
      <c r="AC24" s="7">
        <f t="shared" si="2"/>
        <v>6159283.9000000022</v>
      </c>
      <c r="AD24" s="7">
        <f t="shared" si="3"/>
        <v>479944.19999999995</v>
      </c>
      <c r="AE24" s="7">
        <f t="shared" si="4"/>
        <v>0</v>
      </c>
      <c r="AF24" s="7">
        <f t="shared" si="5"/>
        <v>0</v>
      </c>
      <c r="AG24" s="7">
        <f t="shared" si="6"/>
        <v>0</v>
      </c>
      <c r="AH24" s="7">
        <f t="shared" si="10"/>
        <v>874380.55999999994</v>
      </c>
      <c r="AI24" s="7">
        <f t="shared" si="11"/>
        <v>4215509.8900000006</v>
      </c>
      <c r="AJ24" s="8">
        <f t="shared" ref="AJ24:AR24" si="24">IF(AA24&lt;&gt;"",AA24/AA43,"")</f>
        <v>0</v>
      </c>
      <c r="AK24" s="8">
        <f t="shared" si="24"/>
        <v>0</v>
      </c>
      <c r="AL24" s="8">
        <f t="shared" si="24"/>
        <v>0.14486154103336862</v>
      </c>
      <c r="AM24" s="8">
        <f t="shared" si="24"/>
        <v>5.6707662693670738E-2</v>
      </c>
      <c r="AN24" s="8">
        <f t="shared" si="24"/>
        <v>0</v>
      </c>
      <c r="AO24" s="8">
        <f t="shared" si="24"/>
        <v>0</v>
      </c>
      <c r="AP24" s="8">
        <f t="shared" si="24"/>
        <v>0</v>
      </c>
      <c r="AQ24" s="8">
        <f t="shared" si="24"/>
        <v>3.894309843581157E-2</v>
      </c>
      <c r="AR24" s="8">
        <f t="shared" si="24"/>
        <v>5.3617193069112362E-2</v>
      </c>
      <c r="AS24" s="9">
        <f>(IF(AJ24="",0,D57*C62*AJ24))+(IF(AK24="",0,D57*D62*AK24))+(IF(AL24="",0,D57*E62*AL24))+(IF(AM24="",0,D57*F62*AM24))+(IF(AN24="",0,D57*G62*AN24))+(IF(AO24="",0,D57*H62*AO24))+(IF(AP24="",0,D57*I62*AP24))+(IF(AQ24="",0,D57*J62*AQ24))+(IF(AR24="",0,D57*K62*AR24))</f>
        <v>381898440.82877409</v>
      </c>
      <c r="AT24" s="9">
        <f t="shared" si="8"/>
        <v>213203437.74452004</v>
      </c>
    </row>
    <row r="25" spans="1:46" x14ac:dyDescent="0.25">
      <c r="A25" t="s">
        <v>15</v>
      </c>
      <c r="B25" t="s">
        <v>32</v>
      </c>
      <c r="C25" t="s">
        <v>46</v>
      </c>
      <c r="D25">
        <f t="shared" si="9"/>
        <v>36679822.912453532</v>
      </c>
      <c r="E25">
        <v>173926</v>
      </c>
      <c r="F25">
        <v>3.9610324555921107E-3</v>
      </c>
      <c r="G25">
        <v>71890</v>
      </c>
      <c r="H25">
        <v>173926</v>
      </c>
      <c r="I25" t="s">
        <v>157</v>
      </c>
      <c r="K25" t="s">
        <v>157</v>
      </c>
      <c r="P25">
        <v>6.98</v>
      </c>
      <c r="Q25">
        <v>2.87</v>
      </c>
      <c r="R25" s="7" t="str">
        <f>IF(I25="","",IF(I25&gt;I43,0,(I43-I25)))</f>
        <v/>
      </c>
      <c r="S25" s="7" t="str">
        <f>IF(J25="","",IF(J25&lt;J43,0,(J25-J43)))</f>
        <v/>
      </c>
      <c r="T25" s="7" t="str">
        <f>IF(K25="","",IF(K25&gt;K43,0,(K43-K25)))</f>
        <v/>
      </c>
      <c r="U25" s="7" t="str">
        <f>IF(L25="","",IF(L25&lt;L43,0,(L25-L43)))</f>
        <v/>
      </c>
      <c r="V25" s="7" t="str">
        <f>IF(M25="","",IF(M25&lt;M43,0,(M25-M43)))</f>
        <v/>
      </c>
      <c r="W25" s="7" t="str">
        <f>IF(N25="","",IF(N25&lt;N43,0,(N25-N43)))</f>
        <v/>
      </c>
      <c r="X25" s="7" t="str">
        <f>IF(O25="","",IF(O25&lt;O43,0,(O25-O43)))</f>
        <v/>
      </c>
      <c r="Y25" s="7">
        <f>IF(P25="","",IF(P25&gt;P43,0,(P43-P25)))</f>
        <v>1.0999999999999996</v>
      </c>
      <c r="Z25" s="7">
        <f>IF(Q25="","",IF(Q25&lt;Q43,0,(Q25-Q43)))</f>
        <v>0</v>
      </c>
      <c r="AA25" s="7" t="str">
        <f t="shared" si="0"/>
        <v/>
      </c>
      <c r="AB25" s="7" t="str">
        <f t="shared" si="1"/>
        <v/>
      </c>
      <c r="AC25" s="7" t="str">
        <f t="shared" si="2"/>
        <v/>
      </c>
      <c r="AD25" s="7" t="str">
        <f t="shared" si="3"/>
        <v/>
      </c>
      <c r="AE25" s="7" t="str">
        <f t="shared" si="4"/>
        <v/>
      </c>
      <c r="AF25" s="7" t="str">
        <f t="shared" si="5"/>
        <v/>
      </c>
      <c r="AG25" s="7" t="str">
        <f t="shared" si="6"/>
        <v/>
      </c>
      <c r="AH25" s="7">
        <f t="shared" si="10"/>
        <v>79078.999999999971</v>
      </c>
      <c r="AI25" s="7">
        <f t="shared" si="11"/>
        <v>0</v>
      </c>
      <c r="AJ25" s="8" t="str">
        <f t="shared" ref="AJ25:AR25" si="25">IF(AA25&lt;&gt;"",AA25/AA43,"")</f>
        <v/>
      </c>
      <c r="AK25" s="8" t="str">
        <f t="shared" si="25"/>
        <v/>
      </c>
      <c r="AL25" s="8" t="str">
        <f t="shared" si="25"/>
        <v/>
      </c>
      <c r="AM25" s="8" t="str">
        <f t="shared" si="25"/>
        <v/>
      </c>
      <c r="AN25" s="8" t="str">
        <f t="shared" si="25"/>
        <v/>
      </c>
      <c r="AO25" s="8" t="str">
        <f t="shared" si="25"/>
        <v/>
      </c>
      <c r="AP25" s="8" t="str">
        <f t="shared" si="25"/>
        <v/>
      </c>
      <c r="AQ25" s="8">
        <f t="shared" si="25"/>
        <v>3.5220148092102391E-3</v>
      </c>
      <c r="AR25" s="8">
        <f t="shared" si="25"/>
        <v>0</v>
      </c>
      <c r="AS25" s="9">
        <f>(IF(AJ25="",0,D57*C62*AJ25))+(IF(AK25="",0,D57*D62*AK25))+(IF(AL25="",0,D57*E62*AL25))+(IF(AM25="",0,D57*F62*AM25))+(IF(AN25="",0,D57*G62*AN25))+(IF(AO25="",0,D57*H62*AO25))+(IF(AP25="",0,D57*I62*AP25))+(IF(AQ25="",0,D57*J62*AQ25))+(IF(AR25="",0,D57*K62*AR25))</f>
        <v>1630722.3046668905</v>
      </c>
      <c r="AT25" s="9">
        <f t="shared" si="8"/>
        <v>-35049100.607786641</v>
      </c>
    </row>
    <row r="26" spans="1:46" x14ac:dyDescent="0.25">
      <c r="A26" t="s">
        <v>16</v>
      </c>
      <c r="B26" t="s">
        <v>33</v>
      </c>
      <c r="C26" t="s">
        <v>47</v>
      </c>
      <c r="D26">
        <f t="shared" si="9"/>
        <v>1129054450.1137006</v>
      </c>
      <c r="E26">
        <v>5353677</v>
      </c>
      <c r="F26">
        <v>0.12192592455272359</v>
      </c>
      <c r="G26">
        <v>2739317</v>
      </c>
      <c r="H26">
        <v>5353677</v>
      </c>
      <c r="I26">
        <v>41.65</v>
      </c>
      <c r="J26">
        <v>0.10340000000000001</v>
      </c>
      <c r="K26">
        <v>60.63</v>
      </c>
      <c r="L26">
        <v>0.16669999999999999</v>
      </c>
      <c r="M26">
        <v>0.72130000000000005</v>
      </c>
      <c r="N26">
        <v>0.29509999999999997</v>
      </c>
      <c r="O26">
        <v>0</v>
      </c>
      <c r="P26">
        <v>8.6</v>
      </c>
      <c r="Q26">
        <v>8.2200000000000006</v>
      </c>
      <c r="R26" s="7">
        <f>IF(I26="","",IF(I26&gt;I43,0,(I43-I26)))</f>
        <v>0</v>
      </c>
      <c r="S26" s="7">
        <f>IF(J26="","",IF(J26&lt;J43,0,(J26-J43)))</f>
        <v>0</v>
      </c>
      <c r="T26" s="7">
        <f>IF(K26="","",IF(K26&gt;K43,0,(K43-K26)))</f>
        <v>0</v>
      </c>
      <c r="U26" s="7">
        <f>IF(L26="","",IF(L26&lt;L43,0,(L26-L43)))</f>
        <v>0</v>
      </c>
      <c r="V26" s="7">
        <f>IF(M26="","",IF(M26&lt;M43,0,(M26-M43)))</f>
        <v>0.11130000000000007</v>
      </c>
      <c r="W26" s="7">
        <f>IF(N26="","",IF(N26&lt;N43,0,(N26-N43)))</f>
        <v>0</v>
      </c>
      <c r="X26" s="7">
        <f>IF(O26="","",IF(O26&lt;O43,0,(O26-O43)))</f>
        <v>0</v>
      </c>
      <c r="Y26" s="7">
        <f>IF(P26="","",IF(P26&gt;P43,0,(P43-P26)))</f>
        <v>0</v>
      </c>
      <c r="Z26" s="7">
        <f>IF(Q26="","",IF(Q26&lt;Q43,0,(Q26-Q43)))</f>
        <v>2.1100000000000003</v>
      </c>
      <c r="AA26" s="7">
        <f t="shared" si="0"/>
        <v>0</v>
      </c>
      <c r="AB26" s="7">
        <f t="shared" si="1"/>
        <v>0</v>
      </c>
      <c r="AC26" s="7">
        <f t="shared" si="2"/>
        <v>0</v>
      </c>
      <c r="AD26" s="7">
        <f t="shared" si="3"/>
        <v>0</v>
      </c>
      <c r="AE26" s="7">
        <f t="shared" si="4"/>
        <v>595864.2501000003</v>
      </c>
      <c r="AF26" s="7">
        <f t="shared" si="5"/>
        <v>0</v>
      </c>
      <c r="AG26" s="7">
        <f t="shared" si="6"/>
        <v>0</v>
      </c>
      <c r="AH26" s="7">
        <f t="shared" si="10"/>
        <v>0</v>
      </c>
      <c r="AI26" s="7">
        <f t="shared" si="11"/>
        <v>11296258.470000003</v>
      </c>
      <c r="AJ26" s="8">
        <f t="shared" ref="AJ26:AR26" si="26">IF(AA26&lt;&gt;"",AA26/AA43,"")</f>
        <v>0</v>
      </c>
      <c r="AK26" s="8">
        <f t="shared" si="26"/>
        <v>0</v>
      </c>
      <c r="AL26" s="8">
        <f t="shared" si="26"/>
        <v>0</v>
      </c>
      <c r="AM26" s="8">
        <f t="shared" si="26"/>
        <v>0</v>
      </c>
      <c r="AN26" s="8">
        <f t="shared" si="26"/>
        <v>0.33792340113982727</v>
      </c>
      <c r="AO26" s="8">
        <f t="shared" si="26"/>
        <v>0</v>
      </c>
      <c r="AP26" s="8">
        <f t="shared" si="26"/>
        <v>0</v>
      </c>
      <c r="AQ26" s="8">
        <f t="shared" si="26"/>
        <v>0</v>
      </c>
      <c r="AR26" s="8">
        <f t="shared" si="26"/>
        <v>0.14367744048741535</v>
      </c>
      <c r="AS26" s="9">
        <f>(IF(AJ26="",0,D57*C62*AJ26))+(IF(AK26="",0,D57*D62*AK26))+(IF(AL26="",0,D57*E62*AL26))+(IF(AM26="",0,D57*F62*AM26))+(IF(AN26="",0,D57*G62*AN26))+(IF(AO26="",0,D57*H62*AO26))+(IF(AP26="",0,D57*I62*AP26))+(IF(AQ26="",0,D57*J62*AQ26))+(IF(AR26="",0,D57*K62*AR26))</f>
        <v>473434505.38532573</v>
      </c>
      <c r="AT26" s="9">
        <f t="shared" si="8"/>
        <v>-655619944.72837496</v>
      </c>
    </row>
    <row r="27" spans="1:46" x14ac:dyDescent="0.25">
      <c r="A27" t="s">
        <v>17</v>
      </c>
      <c r="B27" t="s">
        <v>33</v>
      </c>
      <c r="C27" t="s">
        <v>48</v>
      </c>
      <c r="D27">
        <f t="shared" si="9"/>
        <v>11083706.708524939</v>
      </c>
      <c r="E27">
        <v>52556</v>
      </c>
      <c r="F27">
        <v>1.1969229542224799E-3</v>
      </c>
      <c r="G27">
        <v>27333</v>
      </c>
      <c r="H27">
        <v>52556</v>
      </c>
      <c r="I27" t="s">
        <v>157</v>
      </c>
      <c r="K27" t="s">
        <v>157</v>
      </c>
      <c r="Q27">
        <v>0</v>
      </c>
      <c r="R27" s="7" t="str">
        <f>IF(I27="","",IF(I27&gt;I43,0,(I43-I27)))</f>
        <v/>
      </c>
      <c r="S27" s="7" t="str">
        <f>IF(J27="","",IF(J27&lt;J43,0,(J27-J43)))</f>
        <v/>
      </c>
      <c r="T27" s="7" t="str">
        <f>IF(K27="","",IF(K27&gt;K43,0,(K43-K27)))</f>
        <v/>
      </c>
      <c r="U27" s="7" t="str">
        <f>IF(L27="","",IF(L27&lt;L43,0,(L27-L43)))</f>
        <v/>
      </c>
      <c r="V27" s="7" t="str">
        <f>IF(M27="","",IF(M27&lt;M43,0,(M27-M43)))</f>
        <v/>
      </c>
      <c r="W27" s="7" t="str">
        <f>IF(N27="","",IF(N27&lt;N43,0,(N27-N43)))</f>
        <v/>
      </c>
      <c r="X27" s="7" t="str">
        <f>IF(O27="","",IF(O27&lt;O43,0,(O27-O43)))</f>
        <v/>
      </c>
      <c r="Y27" s="7" t="str">
        <f>IF(P27="","",IF(P27&gt;P43,0,(P43-P27)))</f>
        <v/>
      </c>
      <c r="Z27" s="7">
        <f>IF(Q27="","",IF(Q27&lt;Q43,0,(Q27-Q43)))</f>
        <v>0</v>
      </c>
      <c r="AA27" s="7" t="str">
        <f t="shared" si="0"/>
        <v/>
      </c>
      <c r="AB27" s="7" t="str">
        <f t="shared" si="1"/>
        <v/>
      </c>
      <c r="AC27" s="7" t="str">
        <f t="shared" si="2"/>
        <v/>
      </c>
      <c r="AD27" s="7" t="str">
        <f t="shared" si="3"/>
        <v/>
      </c>
      <c r="AE27" s="7" t="str">
        <f t="shared" si="4"/>
        <v/>
      </c>
      <c r="AF27" s="7" t="str">
        <f t="shared" si="5"/>
        <v/>
      </c>
      <c r="AG27" s="7" t="str">
        <f t="shared" si="6"/>
        <v/>
      </c>
      <c r="AH27" s="7" t="str">
        <f t="shared" si="10"/>
        <v/>
      </c>
      <c r="AI27" s="7">
        <f t="shared" si="11"/>
        <v>0</v>
      </c>
      <c r="AJ27" s="8" t="str">
        <f t="shared" ref="AJ27:AR27" si="27">IF(AA27&lt;&gt;"",AA27/AA43,"")</f>
        <v/>
      </c>
      <c r="AK27" s="8" t="str">
        <f t="shared" si="27"/>
        <v/>
      </c>
      <c r="AL27" s="8" t="str">
        <f t="shared" si="27"/>
        <v/>
      </c>
      <c r="AM27" s="8" t="str">
        <f t="shared" si="27"/>
        <v/>
      </c>
      <c r="AN27" s="8" t="str">
        <f t="shared" si="27"/>
        <v/>
      </c>
      <c r="AO27" s="8" t="str">
        <f t="shared" si="27"/>
        <v/>
      </c>
      <c r="AP27" s="8" t="str">
        <f t="shared" si="27"/>
        <v/>
      </c>
      <c r="AQ27" s="8" t="str">
        <f t="shared" si="27"/>
        <v/>
      </c>
      <c r="AR27" s="8">
        <f t="shared" si="27"/>
        <v>0</v>
      </c>
      <c r="AS27" s="9">
        <f>(IF(AJ27="",0,D57*C62*AJ27))+(IF(AK27="",0,D57*D62*AK27))+(IF(AL27="",0,D57*E62*AL27))+(IF(AM27="",0,D57*F62*AM27))+(IF(AN27="",0,D57*G62*AN27))+(IF(AO27="",0,D57*H62*AO27))+(IF(AP27="",0,D57*I62*AP27))+(IF(AQ27="",0,D57*J62*AQ27))+(IF(AR27="",0,D57*K62*AR27))</f>
        <v>0</v>
      </c>
      <c r="AT27" s="9">
        <f t="shared" si="8"/>
        <v>-11083706.708524939</v>
      </c>
    </row>
    <row r="28" spans="1:46" x14ac:dyDescent="0.25">
      <c r="A28" t="s">
        <v>18</v>
      </c>
      <c r="B28" t="s">
        <v>33</v>
      </c>
      <c r="C28" t="s">
        <v>49</v>
      </c>
      <c r="D28">
        <f t="shared" si="9"/>
        <v>10869439.146003792</v>
      </c>
      <c r="E28">
        <v>51540</v>
      </c>
      <c r="F28">
        <v>1.1737843264446801E-3</v>
      </c>
      <c r="G28">
        <v>26076</v>
      </c>
      <c r="H28">
        <v>51540</v>
      </c>
      <c r="I28" t="s">
        <v>157</v>
      </c>
      <c r="K28" t="s">
        <v>157</v>
      </c>
      <c r="P28">
        <v>8.52</v>
      </c>
      <c r="Q28">
        <v>7.76</v>
      </c>
      <c r="R28" s="7" t="str">
        <f>IF(I28="","",IF(I28&gt;I43,0,(I43-I28)))</f>
        <v/>
      </c>
      <c r="S28" s="7" t="str">
        <f>IF(J28="","",IF(J28&lt;J43,0,(J28-J43)))</f>
        <v/>
      </c>
      <c r="T28" s="7" t="str">
        <f>IF(K28="","",IF(K28&gt;K43,0,(K43-K28)))</f>
        <v/>
      </c>
      <c r="U28" s="7" t="str">
        <f>IF(L28="","",IF(L28&lt;L43,0,(L28-L43)))</f>
        <v/>
      </c>
      <c r="V28" s="7" t="str">
        <f>IF(M28="","",IF(M28&lt;M43,0,(M28-M43)))</f>
        <v/>
      </c>
      <c r="W28" s="7" t="str">
        <f>IF(N28="","",IF(N28&lt;N43,0,(N28-N43)))</f>
        <v/>
      </c>
      <c r="X28" s="7" t="str">
        <f>IF(O28="","",IF(O28&lt;O43,0,(O28-O43)))</f>
        <v/>
      </c>
      <c r="Y28" s="7">
        <f>IF(P28="","",IF(P28&gt;P43,0,(P43-P28)))</f>
        <v>0</v>
      </c>
      <c r="Z28" s="7">
        <f>IF(Q28="","",IF(Q28&lt;Q43,0,(Q28-Q43)))</f>
        <v>1.6499999999999995</v>
      </c>
      <c r="AA28" s="7" t="str">
        <f t="shared" si="0"/>
        <v/>
      </c>
      <c r="AB28" s="7" t="str">
        <f t="shared" si="1"/>
        <v/>
      </c>
      <c r="AC28" s="7" t="str">
        <f t="shared" si="2"/>
        <v/>
      </c>
      <c r="AD28" s="7" t="str">
        <f t="shared" si="3"/>
        <v/>
      </c>
      <c r="AE28" s="7" t="str">
        <f t="shared" si="4"/>
        <v/>
      </c>
      <c r="AF28" s="7" t="str">
        <f t="shared" si="5"/>
        <v/>
      </c>
      <c r="AG28" s="7" t="str">
        <f t="shared" si="6"/>
        <v/>
      </c>
      <c r="AH28" s="7">
        <f t="shared" si="10"/>
        <v>0</v>
      </c>
      <c r="AI28" s="7">
        <f t="shared" si="11"/>
        <v>85040.999999999971</v>
      </c>
      <c r="AJ28" s="8" t="str">
        <f t="shared" ref="AJ28:AR28" si="28">IF(AA28&lt;&gt;"",AA28/AA43,"")</f>
        <v/>
      </c>
      <c r="AK28" s="8" t="str">
        <f t="shared" si="28"/>
        <v/>
      </c>
      <c r="AL28" s="8" t="str">
        <f t="shared" si="28"/>
        <v/>
      </c>
      <c r="AM28" s="8" t="str">
        <f t="shared" si="28"/>
        <v/>
      </c>
      <c r="AN28" s="8" t="str">
        <f t="shared" si="28"/>
        <v/>
      </c>
      <c r="AO28" s="8" t="str">
        <f t="shared" si="28"/>
        <v/>
      </c>
      <c r="AP28" s="8" t="str">
        <f t="shared" si="28"/>
        <v/>
      </c>
      <c r="AQ28" s="8">
        <f t="shared" si="28"/>
        <v>0</v>
      </c>
      <c r="AR28" s="8">
        <f t="shared" si="28"/>
        <v>1.0816389558489167E-3</v>
      </c>
      <c r="AS28" s="9">
        <f>(IF(AJ28="",0,D57*C62*AJ28))+(IF(AK28="",0,D57*D62*AK28))+(IF(AL28="",0,D57*E62*AL28))+(IF(AM28="",0,D57*F62*AM28))+(IF(AN28="",0,D57*G62*AN28))+(IF(AO28="",0,D57*H62*AO28))+(IF(AP28="",0,D57*I62*AP28))+(IF(AQ28="",0,D57*J62*AQ28))+(IF(AR28="",0,D57*K62*AR28))</f>
        <v>2504039.4013774078</v>
      </c>
      <c r="AT28" s="9">
        <f t="shared" si="8"/>
        <v>-8365399.7446263842</v>
      </c>
    </row>
    <row r="29" spans="1:46" x14ac:dyDescent="0.25">
      <c r="A29" t="s">
        <v>19</v>
      </c>
      <c r="B29" t="s">
        <v>33</v>
      </c>
      <c r="C29" t="s">
        <v>50</v>
      </c>
      <c r="D29">
        <f t="shared" si="9"/>
        <v>14244575.04225223</v>
      </c>
      <c r="E29">
        <v>67544</v>
      </c>
      <c r="F29">
        <v>1.5382632624249019E-3</v>
      </c>
      <c r="G29">
        <v>36210</v>
      </c>
      <c r="H29">
        <v>67544</v>
      </c>
      <c r="I29">
        <v>25</v>
      </c>
      <c r="K29" t="s">
        <v>157</v>
      </c>
      <c r="M29">
        <v>0</v>
      </c>
      <c r="N29">
        <v>1</v>
      </c>
      <c r="P29">
        <v>5.72</v>
      </c>
      <c r="Q29">
        <v>7.4</v>
      </c>
      <c r="R29" s="7">
        <f>IF(I29="","",IF(I29&gt;I43,0,(I43-I29)))</f>
        <v>5</v>
      </c>
      <c r="S29" s="7" t="str">
        <f>IF(J29="","",IF(J29&lt;J43,0,(J29-J43)))</f>
        <v/>
      </c>
      <c r="T29" s="7" t="str">
        <f>IF(K29="","",IF(K29&gt;K43,0,(K43-K29)))</f>
        <v/>
      </c>
      <c r="U29" s="7" t="str">
        <f>IF(L29="","",IF(L29&lt;L43,0,(L29-L43)))</f>
        <v/>
      </c>
      <c r="V29" s="7">
        <f>IF(M29="","",IF(M29&lt;M43,0,(M29-M43)))</f>
        <v>0</v>
      </c>
      <c r="W29" s="7">
        <f>IF(N29="","",IF(N29&lt;N43,0,(N29-N43)))</f>
        <v>0.7</v>
      </c>
      <c r="X29" s="7" t="str">
        <f>IF(O29="","",IF(O29&lt;O43,0,(O29-O43)))</f>
        <v/>
      </c>
      <c r="Y29" s="7">
        <f>IF(P29="","",IF(P29&gt;P43,0,(P43-P29)))</f>
        <v>2.3600000000000003</v>
      </c>
      <c r="Z29" s="7">
        <f>IF(Q29="","",IF(Q29&lt;Q43,0,(Q29-Q43)))</f>
        <v>1.29</v>
      </c>
      <c r="AA29" s="7">
        <f t="shared" si="0"/>
        <v>337720</v>
      </c>
      <c r="AB29" s="7" t="str">
        <f t="shared" si="1"/>
        <v/>
      </c>
      <c r="AC29" s="7" t="str">
        <f t="shared" si="2"/>
        <v/>
      </c>
      <c r="AD29" s="7" t="str">
        <f t="shared" si="3"/>
        <v/>
      </c>
      <c r="AE29" s="7">
        <f t="shared" si="4"/>
        <v>0</v>
      </c>
      <c r="AF29" s="7">
        <f t="shared" si="5"/>
        <v>47280.799999999996</v>
      </c>
      <c r="AG29" s="7" t="str">
        <f t="shared" si="6"/>
        <v/>
      </c>
      <c r="AH29" s="7">
        <f t="shared" si="10"/>
        <v>85455.6</v>
      </c>
      <c r="AI29" s="7">
        <f t="shared" si="11"/>
        <v>87131.760000000009</v>
      </c>
      <c r="AJ29" s="8">
        <f t="shared" ref="AJ29:AR29" si="29">IF(AA29&lt;&gt;"",AA29/AA43,"")</f>
        <v>5.0045697610868207E-3</v>
      </c>
      <c r="AK29" s="8" t="str">
        <f t="shared" si="29"/>
        <v/>
      </c>
      <c r="AL29" s="8" t="str">
        <f t="shared" si="29"/>
        <v/>
      </c>
      <c r="AM29" s="8" t="str">
        <f t="shared" si="29"/>
        <v/>
      </c>
      <c r="AN29" s="8">
        <f t="shared" si="29"/>
        <v>0</v>
      </c>
      <c r="AO29" s="8">
        <f t="shared" si="29"/>
        <v>9.2367368573800547E-3</v>
      </c>
      <c r="AP29" s="8" t="str">
        <f t="shared" si="29"/>
        <v/>
      </c>
      <c r="AQ29" s="8">
        <f t="shared" si="29"/>
        <v>3.806015360967471E-3</v>
      </c>
      <c r="AR29" s="8">
        <f t="shared" si="29"/>
        <v>1.1082313931830346E-3</v>
      </c>
      <c r="AS29" s="9">
        <f>(IF(AJ29="",0,D57*C62*AJ29))+(IF(AK29="",0,D57*D62*AK29))+(IF(AL29="",0,D57*E62*AL29))+(IF(AM29="",0,D57*F62*AM29))+(IF(AN29="",0,D57*G62*AN29))+(IF(AO29="",0,D57*H62*AO29))+(IF(AP29="",0,D57*I62*AP29))+(IF(AQ29="",0,D57*J62*AQ29))+(IF(AR29="",0,D57*K62*AR29))</f>
        <v>12882677.76004966</v>
      </c>
      <c r="AT29" s="9">
        <f t="shared" si="8"/>
        <v>-1361897.2822025698</v>
      </c>
    </row>
    <row r="30" spans="1:46" x14ac:dyDescent="0.25">
      <c r="A30" t="s">
        <v>20</v>
      </c>
      <c r="B30" t="s">
        <v>32</v>
      </c>
      <c r="C30" t="s">
        <v>51</v>
      </c>
      <c r="D30">
        <f t="shared" si="9"/>
        <v>53891033.586580724</v>
      </c>
      <c r="E30">
        <v>255537</v>
      </c>
      <c r="F30">
        <v>5.8196609512358201E-3</v>
      </c>
      <c r="G30">
        <v>75622</v>
      </c>
      <c r="H30">
        <v>255537</v>
      </c>
      <c r="I30">
        <v>13</v>
      </c>
      <c r="J30">
        <v>0</v>
      </c>
      <c r="K30">
        <v>96</v>
      </c>
      <c r="M30">
        <v>1</v>
      </c>
      <c r="N30">
        <v>0</v>
      </c>
      <c r="P30">
        <v>8.06</v>
      </c>
      <c r="Q30">
        <v>1.17</v>
      </c>
      <c r="R30" s="7">
        <f>IF(I30="","",IF(I30&gt;I43,0,(I43-I30)))</f>
        <v>17</v>
      </c>
      <c r="S30" s="7">
        <f>IF(J30="","",IF(J30&lt;J43,0,(J30-J43)))</f>
        <v>0</v>
      </c>
      <c r="T30" s="7">
        <f>IF(K30="","",IF(K30&gt;K43,0,(K43-K30)))</f>
        <v>0</v>
      </c>
      <c r="U30" s="7" t="str">
        <f>IF(L30="","",IF(L30&lt;L43,0,(L30-L43)))</f>
        <v/>
      </c>
      <c r="V30" s="7">
        <f>IF(M30="","",IF(M30&lt;M43,0,(M30-M43)))</f>
        <v>0.39</v>
      </c>
      <c r="W30" s="7">
        <f>IF(N30="","",IF(N30&lt;N43,0,(N30-N43)))</f>
        <v>0</v>
      </c>
      <c r="X30" s="7" t="str">
        <f>IF(O30="","",IF(O30&lt;O43,0,(O30-O43)))</f>
        <v/>
      </c>
      <c r="Y30" s="7">
        <f>IF(P30="","",IF(P30&gt;P43,0,(P43-P30)))</f>
        <v>1.9999999999999574E-2</v>
      </c>
      <c r="Z30" s="7">
        <f>IF(Q30="","",IF(Q30&lt;Q43,0,(Q30-Q43)))</f>
        <v>0</v>
      </c>
      <c r="AA30" s="7">
        <f t="shared" si="0"/>
        <v>4344129</v>
      </c>
      <c r="AB30" s="7">
        <f t="shared" si="1"/>
        <v>0</v>
      </c>
      <c r="AC30" s="7">
        <f t="shared" si="2"/>
        <v>0</v>
      </c>
      <c r="AD30" s="7" t="str">
        <f t="shared" si="3"/>
        <v/>
      </c>
      <c r="AE30" s="7">
        <f t="shared" si="4"/>
        <v>99659.430000000008</v>
      </c>
      <c r="AF30" s="7">
        <f t="shared" si="5"/>
        <v>0</v>
      </c>
      <c r="AG30" s="7" t="str">
        <f t="shared" si="6"/>
        <v/>
      </c>
      <c r="AH30" s="7">
        <f t="shared" si="10"/>
        <v>1512.4399999999678</v>
      </c>
      <c r="AI30" s="7">
        <f t="shared" si="11"/>
        <v>0</v>
      </c>
      <c r="AJ30" s="8">
        <f t="shared" ref="AJ30:AR30" si="30">IF(AA30&lt;&gt;"",AA30/AA43,"")</f>
        <v>6.4374323793853869E-2</v>
      </c>
      <c r="AK30" s="8">
        <f t="shared" si="30"/>
        <v>0</v>
      </c>
      <c r="AL30" s="8">
        <f t="shared" si="30"/>
        <v>0</v>
      </c>
      <c r="AM30" s="8" t="str">
        <f t="shared" si="30"/>
        <v/>
      </c>
      <c r="AN30" s="8">
        <f t="shared" si="30"/>
        <v>5.6518332045603824E-2</v>
      </c>
      <c r="AO30" s="8">
        <f t="shared" si="30"/>
        <v>0</v>
      </c>
      <c r="AP30" s="8" t="str">
        <f t="shared" si="30"/>
        <v/>
      </c>
      <c r="AQ30" s="8">
        <f t="shared" si="30"/>
        <v>6.7360943841498033E-5</v>
      </c>
      <c r="AR30" s="8">
        <f t="shared" si="30"/>
        <v>0</v>
      </c>
      <c r="AS30" s="9">
        <f>(IF(AJ30="",0,D57*C62*AJ30))+(IF(AK30="",0,D57*D62*AK30))+(IF(AL30="",0,D57*E62*AL30))+(IF(AM30="",0,D57*F62*AM30))+(IF(AN30="",0,D57*G62*AN30))+(IF(AO30="",0,D57*H62*AO30))+(IF(AP30="",0,D57*I62*AP30))+(IF(AQ30="",0,D57*J62*AQ30))+(IF(AR30="",0,D57*K62*AR30))</f>
        <v>95116843.32453838</v>
      </c>
      <c r="AT30" s="9">
        <f t="shared" si="8"/>
        <v>41225809.737957656</v>
      </c>
    </row>
    <row r="31" spans="1:46" x14ac:dyDescent="0.25">
      <c r="A31" t="s">
        <v>21</v>
      </c>
      <c r="B31" t="s">
        <v>32</v>
      </c>
      <c r="C31" t="s">
        <v>52</v>
      </c>
      <c r="D31">
        <f t="shared" si="9"/>
        <v>115220061.91977391</v>
      </c>
      <c r="E31">
        <v>546343</v>
      </c>
      <c r="F31">
        <v>1.244254657087244E-2</v>
      </c>
      <c r="G31">
        <v>208012</v>
      </c>
      <c r="H31">
        <v>546343</v>
      </c>
      <c r="I31" t="s">
        <v>157</v>
      </c>
      <c r="K31" t="s">
        <v>157</v>
      </c>
      <c r="P31">
        <v>3.89</v>
      </c>
      <c r="Q31">
        <v>0.73</v>
      </c>
      <c r="R31" s="7" t="str">
        <f>IF(I31="","",IF(I31&gt;I43,0,(I43-I31)))</f>
        <v/>
      </c>
      <c r="S31" s="7" t="str">
        <f>IF(J31="","",IF(J31&lt;J43,0,(J31-J43)))</f>
        <v/>
      </c>
      <c r="T31" s="7" t="str">
        <f>IF(K31="","",IF(K31&gt;K43,0,(K43-K31)))</f>
        <v/>
      </c>
      <c r="U31" s="7" t="str">
        <f>IF(L31="","",IF(L31&lt;L43,0,(L31-L43)))</f>
        <v/>
      </c>
      <c r="V31" s="7" t="str">
        <f>IF(M31="","",IF(M31&lt;M43,0,(M31-M43)))</f>
        <v/>
      </c>
      <c r="W31" s="7" t="str">
        <f>IF(N31="","",IF(N31&lt;N43,0,(N31-N43)))</f>
        <v/>
      </c>
      <c r="X31" s="7" t="str">
        <f>IF(O31="","",IF(O31&lt;O43,0,(O31-O43)))</f>
        <v/>
      </c>
      <c r="Y31" s="7">
        <f>IF(P31="","",IF(P31&gt;P43,0,(P43-P31)))</f>
        <v>4.1899999999999995</v>
      </c>
      <c r="Z31" s="7">
        <f>IF(Q31="","",IF(Q31&lt;Q43,0,(Q31-Q43)))</f>
        <v>0</v>
      </c>
      <c r="AA31" s="7" t="str">
        <f t="shared" si="0"/>
        <v/>
      </c>
      <c r="AB31" s="7" t="str">
        <f t="shared" si="1"/>
        <v/>
      </c>
      <c r="AC31" s="7" t="str">
        <f t="shared" si="2"/>
        <v/>
      </c>
      <c r="AD31" s="7" t="str">
        <f t="shared" si="3"/>
        <v/>
      </c>
      <c r="AE31" s="7" t="str">
        <f t="shared" si="4"/>
        <v/>
      </c>
      <c r="AF31" s="7" t="str">
        <f t="shared" si="5"/>
        <v/>
      </c>
      <c r="AG31" s="7" t="str">
        <f t="shared" si="6"/>
        <v/>
      </c>
      <c r="AH31" s="7">
        <f t="shared" si="10"/>
        <v>871570.27999999991</v>
      </c>
      <c r="AI31" s="7">
        <f t="shared" si="11"/>
        <v>0</v>
      </c>
      <c r="AJ31" s="8" t="str">
        <f t="shared" ref="AJ31:AR31" si="31">IF(AA31&lt;&gt;"",AA31/AA43,"")</f>
        <v/>
      </c>
      <c r="AK31" s="8" t="str">
        <f t="shared" si="31"/>
        <v/>
      </c>
      <c r="AL31" s="8" t="str">
        <f t="shared" si="31"/>
        <v/>
      </c>
      <c r="AM31" s="8" t="str">
        <f t="shared" si="31"/>
        <v/>
      </c>
      <c r="AN31" s="8" t="str">
        <f t="shared" si="31"/>
        <v/>
      </c>
      <c r="AO31" s="8" t="str">
        <f t="shared" si="31"/>
        <v/>
      </c>
      <c r="AP31" s="8" t="str">
        <f t="shared" si="31"/>
        <v/>
      </c>
      <c r="AQ31" s="8">
        <f t="shared" si="31"/>
        <v>3.8817934387479804E-2</v>
      </c>
      <c r="AR31" s="8">
        <f t="shared" si="31"/>
        <v>0</v>
      </c>
      <c r="AS31" s="9">
        <f>(IF(AJ31="",0,D57*C62*AJ31))+(IF(AK31="",0,D57*D62*AK31))+(IF(AL31="",0,D57*E62*AL31))+(IF(AM31="",0,D57*F62*AM31))+(IF(AN31="",0,D57*G62*AN31))+(IF(AO31="",0,D57*H62*AO31))+(IF(AP31="",0,D57*I62*AP31))+(IF(AQ31="",0,D57*J62*AQ31))+(IF(AR31="",0,D57*K62*AR31))</f>
        <v>17973028.18296599</v>
      </c>
      <c r="AT31" s="9">
        <f t="shared" si="8"/>
        <v>-97247033.736807913</v>
      </c>
    </row>
    <row r="32" spans="1:46" x14ac:dyDescent="0.25">
      <c r="A32" t="s">
        <v>22</v>
      </c>
      <c r="B32" t="s">
        <v>32</v>
      </c>
      <c r="C32" t="s">
        <v>53</v>
      </c>
      <c r="D32">
        <f t="shared" si="9"/>
        <v>46473917.273717843</v>
      </c>
      <c r="E32">
        <v>220367</v>
      </c>
      <c r="F32">
        <v>5.0186909325889558E-3</v>
      </c>
      <c r="G32">
        <v>75848</v>
      </c>
      <c r="H32">
        <v>220367</v>
      </c>
      <c r="I32" t="s">
        <v>157</v>
      </c>
      <c r="K32" t="s">
        <v>157</v>
      </c>
      <c r="P32">
        <v>4</v>
      </c>
      <c r="Q32">
        <v>0.91</v>
      </c>
      <c r="R32" s="7" t="str">
        <f>IF(I32="","",IF(I32&gt;I43,0,(I43-I32)))</f>
        <v/>
      </c>
      <c r="S32" s="7" t="str">
        <f>IF(J32="","",IF(J32&lt;J43,0,(J32-J43)))</f>
        <v/>
      </c>
      <c r="T32" s="7" t="str">
        <f>IF(K32="","",IF(K32&gt;K43,0,(K43-K32)))</f>
        <v/>
      </c>
      <c r="U32" s="7" t="str">
        <f>IF(L32="","",IF(L32&lt;L43,0,(L32-L43)))</f>
        <v/>
      </c>
      <c r="V32" s="7" t="str">
        <f>IF(M32="","",IF(M32&lt;M43,0,(M32-M43)))</f>
        <v/>
      </c>
      <c r="W32" s="7" t="str">
        <f>IF(N32="","",IF(N32&lt;N43,0,(N32-N43)))</f>
        <v/>
      </c>
      <c r="X32" s="7" t="str">
        <f>IF(O32="","",IF(O32&lt;O43,0,(O32-O43)))</f>
        <v/>
      </c>
      <c r="Y32" s="7">
        <f>IF(P32="","",IF(P32&gt;P43,0,(P43-P32)))</f>
        <v>4.08</v>
      </c>
      <c r="Z32" s="7">
        <f>IF(Q32="","",IF(Q32&lt;Q43,0,(Q32-Q43)))</f>
        <v>0</v>
      </c>
      <c r="AA32" s="7" t="str">
        <f t="shared" si="0"/>
        <v/>
      </c>
      <c r="AB32" s="7" t="str">
        <f t="shared" si="1"/>
        <v/>
      </c>
      <c r="AC32" s="7" t="str">
        <f t="shared" si="2"/>
        <v/>
      </c>
      <c r="AD32" s="7" t="str">
        <f t="shared" si="3"/>
        <v/>
      </c>
      <c r="AE32" s="7" t="str">
        <f t="shared" si="4"/>
        <v/>
      </c>
      <c r="AF32" s="7" t="str">
        <f t="shared" si="5"/>
        <v/>
      </c>
      <c r="AG32" s="7" t="str">
        <f t="shared" si="6"/>
        <v/>
      </c>
      <c r="AH32" s="7">
        <f t="shared" si="10"/>
        <v>309459.84000000003</v>
      </c>
      <c r="AI32" s="7">
        <f t="shared" si="11"/>
        <v>0</v>
      </c>
      <c r="AJ32" s="8" t="str">
        <f t="shared" ref="AJ32:AR32" si="32">IF(AA32&lt;&gt;"",AA32/AA43,"")</f>
        <v/>
      </c>
      <c r="AK32" s="8" t="str">
        <f t="shared" si="32"/>
        <v/>
      </c>
      <c r="AL32" s="8" t="str">
        <f t="shared" si="32"/>
        <v/>
      </c>
      <c r="AM32" s="8" t="str">
        <f t="shared" si="32"/>
        <v/>
      </c>
      <c r="AN32" s="8" t="str">
        <f t="shared" si="32"/>
        <v/>
      </c>
      <c r="AO32" s="8" t="str">
        <f t="shared" si="32"/>
        <v/>
      </c>
      <c r="AP32" s="8" t="str">
        <f t="shared" si="32"/>
        <v/>
      </c>
      <c r="AQ32" s="8">
        <f t="shared" si="32"/>
        <v>1.3782700076326605E-2</v>
      </c>
      <c r="AR32" s="8">
        <f t="shared" si="32"/>
        <v>0</v>
      </c>
      <c r="AS32" s="9">
        <f>(IF(AJ32="",0,D57*C62*AJ32))+(IF(AK32="",0,D57*D62*AK32))+(IF(AL32="",0,D57*E62*AL32))+(IF(AM32="",0,D57*F62*AM32))+(IF(AN32="",0,D57*G62*AN32))+(IF(AO32="",0,D57*H62*AO32))+(IF(AP32="",0,D57*I62*AP32))+(IF(AQ32="",0,D57*J62*AQ32))+(IF(AR32="",0,D57*K62*AR32))</f>
        <v>6381505.3742036121</v>
      </c>
      <c r="AT32" s="9">
        <f t="shared" si="8"/>
        <v>-40092411.899514228</v>
      </c>
    </row>
    <row r="33" spans="1:46" x14ac:dyDescent="0.25">
      <c r="A33" t="s">
        <v>23</v>
      </c>
      <c r="B33" t="s">
        <v>32</v>
      </c>
      <c r="C33" t="s">
        <v>54</v>
      </c>
      <c r="D33">
        <f t="shared" si="9"/>
        <v>74249404.531872347</v>
      </c>
      <c r="E33">
        <v>352071</v>
      </c>
      <c r="F33">
        <v>8.0181494294859317E-3</v>
      </c>
      <c r="G33">
        <v>154792</v>
      </c>
      <c r="H33">
        <v>352071</v>
      </c>
      <c r="I33" t="s">
        <v>157</v>
      </c>
      <c r="K33" t="s">
        <v>157</v>
      </c>
      <c r="P33">
        <v>5.87</v>
      </c>
      <c r="Q33">
        <v>1.42</v>
      </c>
      <c r="R33" s="7" t="str">
        <f>IF(I33="","",IF(I33&gt;I43,0,(I43-I33)))</f>
        <v/>
      </c>
      <c r="S33" s="7" t="str">
        <f>IF(J33="","",IF(J33&lt;J43,0,(J33-J43)))</f>
        <v/>
      </c>
      <c r="T33" s="7" t="str">
        <f>IF(K33="","",IF(K33&gt;K43,0,(K43-K33)))</f>
        <v/>
      </c>
      <c r="U33" s="7" t="str">
        <f>IF(L33="","",IF(L33&lt;L43,0,(L33-L43)))</f>
        <v/>
      </c>
      <c r="V33" s="7" t="str">
        <f>IF(M33="","",IF(M33&lt;M43,0,(M33-M43)))</f>
        <v/>
      </c>
      <c r="W33" s="7" t="str">
        <f>IF(N33="","",IF(N33&lt;N43,0,(N33-N43)))</f>
        <v/>
      </c>
      <c r="X33" s="7" t="str">
        <f>IF(O33="","",IF(O33&lt;O43,0,(O33-O43)))</f>
        <v/>
      </c>
      <c r="Y33" s="7">
        <f>IF(P33="","",IF(P33&gt;P43,0,(P43-P33)))</f>
        <v>2.21</v>
      </c>
      <c r="Z33" s="7">
        <f>IF(Q33="","",IF(Q33&lt;Q43,0,(Q33-Q43)))</f>
        <v>0</v>
      </c>
      <c r="AA33" s="7" t="str">
        <f t="shared" si="0"/>
        <v/>
      </c>
      <c r="AB33" s="7" t="str">
        <f t="shared" si="1"/>
        <v/>
      </c>
      <c r="AC33" s="7" t="str">
        <f t="shared" si="2"/>
        <v/>
      </c>
      <c r="AD33" s="7" t="str">
        <f t="shared" si="3"/>
        <v/>
      </c>
      <c r="AE33" s="7" t="str">
        <f t="shared" si="4"/>
        <v/>
      </c>
      <c r="AF33" s="7" t="str">
        <f t="shared" si="5"/>
        <v/>
      </c>
      <c r="AG33" s="7" t="str">
        <f t="shared" si="6"/>
        <v/>
      </c>
      <c r="AH33" s="7">
        <f t="shared" si="10"/>
        <v>342090.32</v>
      </c>
      <c r="AI33" s="7">
        <f t="shared" si="11"/>
        <v>0</v>
      </c>
      <c r="AJ33" s="8" t="str">
        <f t="shared" ref="AJ33:AR33" si="33">IF(AA33&lt;&gt;"",AA33/AA43,"")</f>
        <v/>
      </c>
      <c r="AK33" s="8" t="str">
        <f t="shared" si="33"/>
        <v/>
      </c>
      <c r="AL33" s="8" t="str">
        <f t="shared" si="33"/>
        <v/>
      </c>
      <c r="AM33" s="8" t="str">
        <f t="shared" si="33"/>
        <v/>
      </c>
      <c r="AN33" s="8" t="str">
        <f t="shared" si="33"/>
        <v/>
      </c>
      <c r="AO33" s="8" t="str">
        <f t="shared" si="33"/>
        <v/>
      </c>
      <c r="AP33" s="8" t="str">
        <f t="shared" si="33"/>
        <v/>
      </c>
      <c r="AQ33" s="8">
        <f t="shared" si="33"/>
        <v>1.5235994045542687E-2</v>
      </c>
      <c r="AR33" s="8">
        <f t="shared" si="33"/>
        <v>0</v>
      </c>
      <c r="AS33" s="9">
        <f>(IF(AJ33="",0,D57*C62*AJ33))+(IF(AK33="",0,D57*D62*AK33))+(IF(AL33="",0,D57*E62*AL33))+(IF(AM33="",0,D57*F62*AM33))+(IF(AN33="",0,D57*G62*AN33))+(IF(AO33="",0,D57*H62*AO33))+(IF(AP33="",0,D57*I62*AP33))+(IF(AQ33="",0,D57*J62*AQ33))+(IF(AR33="",0,D57*K62*AR33))</f>
        <v>7054392.6331217429</v>
      </c>
      <c r="AT33" s="9">
        <f t="shared" si="8"/>
        <v>-67195011.898750603</v>
      </c>
    </row>
    <row r="34" spans="1:46" x14ac:dyDescent="0.25">
      <c r="A34" t="s">
        <v>24</v>
      </c>
      <c r="B34" t="s">
        <v>32</v>
      </c>
      <c r="C34" t="s">
        <v>55</v>
      </c>
      <c r="D34">
        <f t="shared" si="9"/>
        <v>21579021.193197515</v>
      </c>
      <c r="E34">
        <v>102322</v>
      </c>
      <c r="F34">
        <v>2.3303057790157651E-3</v>
      </c>
      <c r="G34">
        <v>37263</v>
      </c>
      <c r="H34">
        <v>102322</v>
      </c>
      <c r="I34" t="s">
        <v>157</v>
      </c>
      <c r="J34">
        <v>0</v>
      </c>
      <c r="K34" t="s">
        <v>157</v>
      </c>
      <c r="M34">
        <v>0</v>
      </c>
      <c r="N34">
        <v>0</v>
      </c>
      <c r="P34">
        <v>8.11</v>
      </c>
      <c r="Q34">
        <v>2.93</v>
      </c>
      <c r="R34" s="7" t="str">
        <f>IF(I34="","",IF(I34&gt;I43,0,(I43-I34)))</f>
        <v/>
      </c>
      <c r="S34" s="7">
        <f>IF(J34="","",IF(J34&lt;J43,0,(J34-J43)))</f>
        <v>0</v>
      </c>
      <c r="T34" s="7" t="str">
        <f>IF(K34="","",IF(K34&gt;K43,0,(K43-K34)))</f>
        <v/>
      </c>
      <c r="U34" s="7" t="str">
        <f>IF(L34="","",IF(L34&lt;L43,0,(L34-L43)))</f>
        <v/>
      </c>
      <c r="V34" s="7">
        <f>IF(M34="","",IF(M34&lt;M43,0,(M34-M43)))</f>
        <v>0</v>
      </c>
      <c r="W34" s="7">
        <f>IF(N34="","",IF(N34&lt;N43,0,(N34-N43)))</f>
        <v>0</v>
      </c>
      <c r="X34" s="7" t="str">
        <f>IF(O34="","",IF(O34&lt;O43,0,(O34-O43)))</f>
        <v/>
      </c>
      <c r="Y34" s="7">
        <f>IF(P34="","",IF(P34&gt;P43,0,(P43-P34)))</f>
        <v>0</v>
      </c>
      <c r="Z34" s="7">
        <f>IF(Q34="","",IF(Q34&lt;Q43,0,(Q34-Q43)))</f>
        <v>0</v>
      </c>
      <c r="AA34" s="7" t="str">
        <f t="shared" si="0"/>
        <v/>
      </c>
      <c r="AB34" s="7">
        <f t="shared" si="1"/>
        <v>0</v>
      </c>
      <c r="AC34" s="7" t="str">
        <f t="shared" si="2"/>
        <v/>
      </c>
      <c r="AD34" s="7" t="str">
        <f t="shared" si="3"/>
        <v/>
      </c>
      <c r="AE34" s="7">
        <f t="shared" si="4"/>
        <v>0</v>
      </c>
      <c r="AF34" s="7">
        <f t="shared" si="5"/>
        <v>0</v>
      </c>
      <c r="AG34" s="7" t="str">
        <f t="shared" si="6"/>
        <v/>
      </c>
      <c r="AH34" s="7">
        <f t="shared" si="10"/>
        <v>0</v>
      </c>
      <c r="AI34" s="7">
        <f t="shared" si="11"/>
        <v>0</v>
      </c>
      <c r="AJ34" s="8" t="str">
        <f t="shared" ref="AJ34:AR34" si="34">IF(AA34&lt;&gt;"",AA34/AA43,"")</f>
        <v/>
      </c>
      <c r="AK34" s="8">
        <f t="shared" si="34"/>
        <v>0</v>
      </c>
      <c r="AL34" s="8" t="str">
        <f t="shared" si="34"/>
        <v/>
      </c>
      <c r="AM34" s="8" t="str">
        <f t="shared" si="34"/>
        <v/>
      </c>
      <c r="AN34" s="8">
        <f t="shared" si="34"/>
        <v>0</v>
      </c>
      <c r="AO34" s="8">
        <f t="shared" si="34"/>
        <v>0</v>
      </c>
      <c r="AP34" s="8" t="str">
        <f t="shared" si="34"/>
        <v/>
      </c>
      <c r="AQ34" s="8">
        <f t="shared" si="34"/>
        <v>0</v>
      </c>
      <c r="AR34" s="8">
        <f t="shared" si="34"/>
        <v>0</v>
      </c>
      <c r="AS34" s="9">
        <f>(IF(AJ34="",0,D57*C62*AJ34))+(IF(AK34="",0,D57*D62*AK34))+(IF(AL34="",0,D57*E62*AL34))+(IF(AM34="",0,D57*F62*AM34))+(IF(AN34="",0,D57*G62*AN34))+(IF(AO34="",0,D57*H62*AO34))+(IF(AP34="",0,D57*I62*AP34))+(IF(AQ34="",0,D57*J62*AQ34))+(IF(AR34="",0,D57*K62*AR34))</f>
        <v>0</v>
      </c>
      <c r="AT34" s="9">
        <f t="shared" si="8"/>
        <v>-21579021.193197515</v>
      </c>
    </row>
    <row r="35" spans="1:46" x14ac:dyDescent="0.25">
      <c r="A35" t="s">
        <v>25</v>
      </c>
      <c r="B35" t="s">
        <v>32</v>
      </c>
      <c r="C35" t="s">
        <v>56</v>
      </c>
      <c r="D35">
        <f t="shared" si="9"/>
        <v>248154314.9630973</v>
      </c>
      <c r="E35">
        <v>1176682</v>
      </c>
      <c r="F35">
        <v>2.679803819964259E-2</v>
      </c>
      <c r="G35">
        <v>558356</v>
      </c>
      <c r="H35">
        <v>1176682</v>
      </c>
      <c r="I35">
        <v>1</v>
      </c>
      <c r="J35">
        <v>0.5</v>
      </c>
      <c r="K35" t="s">
        <v>157</v>
      </c>
      <c r="L35">
        <v>0</v>
      </c>
      <c r="M35">
        <v>0</v>
      </c>
      <c r="N35">
        <v>0.5</v>
      </c>
      <c r="O35">
        <v>0</v>
      </c>
      <c r="P35">
        <v>8.5</v>
      </c>
      <c r="Q35">
        <v>3.57</v>
      </c>
      <c r="R35" s="7">
        <f>IF(I35="","",IF(I35&gt;I43,0,(I43-I35)))</f>
        <v>29</v>
      </c>
      <c r="S35" s="7">
        <f>IF(J35="","",IF(J35&lt;J43,0,(J35-J43)))</f>
        <v>9.9999999999999978E-2</v>
      </c>
      <c r="T35" s="7" t="str">
        <f>IF(K35="","",IF(K35&gt;K43,0,(K43-K35)))</f>
        <v/>
      </c>
      <c r="U35" s="7">
        <f>IF(L35="","",IF(L35&lt;L43,0,(L35-L43)))</f>
        <v>0</v>
      </c>
      <c r="V35" s="7">
        <f>IF(M35="","",IF(M35&lt;M43,0,(M35-M43)))</f>
        <v>0</v>
      </c>
      <c r="W35" s="7">
        <f>IF(N35="","",IF(N35&lt;N43,0,(N35-N43)))</f>
        <v>0.2</v>
      </c>
      <c r="X35" s="7">
        <f>IF(O35="","",IF(O35&lt;O43,0,(O35-O43)))</f>
        <v>0</v>
      </c>
      <c r="Y35" s="7">
        <f>IF(P35="","",IF(P35&gt;P43,0,(P43-P35)))</f>
        <v>0</v>
      </c>
      <c r="Z35" s="7">
        <f>IF(Q35="","",IF(Q35&lt;Q43,0,(Q35-Q43)))</f>
        <v>0</v>
      </c>
      <c r="AA35" s="7">
        <f t="shared" si="0"/>
        <v>34123778</v>
      </c>
      <c r="AB35" s="7">
        <f t="shared" si="1"/>
        <v>117668.19999999997</v>
      </c>
      <c r="AC35" s="7" t="str">
        <f t="shared" si="2"/>
        <v/>
      </c>
      <c r="AD35" s="7">
        <f t="shared" si="3"/>
        <v>0</v>
      </c>
      <c r="AE35" s="7">
        <f t="shared" si="4"/>
        <v>0</v>
      </c>
      <c r="AF35" s="7">
        <f t="shared" si="5"/>
        <v>235336.40000000002</v>
      </c>
      <c r="AG35" s="7">
        <f t="shared" si="6"/>
        <v>0</v>
      </c>
      <c r="AH35" s="7">
        <f t="shared" si="10"/>
        <v>0</v>
      </c>
      <c r="AI35" s="7">
        <f t="shared" si="11"/>
        <v>0</v>
      </c>
      <c r="AJ35" s="8">
        <f t="shared" ref="AJ35:AR35" si="35">IF(AA35&lt;&gt;"",AA35/AA43,"")</f>
        <v>0.50566986708764572</v>
      </c>
      <c r="AK35" s="8">
        <f t="shared" si="35"/>
        <v>1</v>
      </c>
      <c r="AL35" s="8" t="str">
        <f t="shared" si="35"/>
        <v/>
      </c>
      <c r="AM35" s="8">
        <f t="shared" si="35"/>
        <v>0</v>
      </c>
      <c r="AN35" s="8">
        <f t="shared" si="35"/>
        <v>0</v>
      </c>
      <c r="AO35" s="8">
        <f t="shared" si="35"/>
        <v>4.5975118859307287E-2</v>
      </c>
      <c r="AP35" s="8">
        <f t="shared" si="35"/>
        <v>0</v>
      </c>
      <c r="AQ35" s="8">
        <f t="shared" si="35"/>
        <v>0</v>
      </c>
      <c r="AR35" s="8">
        <f t="shared" si="35"/>
        <v>0</v>
      </c>
      <c r="AS35" s="9">
        <f>(IF(AJ35="",0,D57*C62*AJ35))+(IF(AK35="",0,D57*D62*AK35))+(IF(AL35="",0,D57*E62*AL35))+(IF(AM35="",0,D57*F62*AM35))+(IF(AN35="",0,D57*G62*AN35))+(IF(AO35="",0,D57*H62*AO35))+(IF(AP35="",0,D57*I62*AP35))+(IF(AQ35="",0,D57*J62*AQ35))+(IF(AR35="",0,D57*K62*AR35))</f>
        <v>2428844753.0329709</v>
      </c>
      <c r="AT35" s="9">
        <f t="shared" si="8"/>
        <v>2180690438.0698738</v>
      </c>
    </row>
    <row r="36" spans="1:46" x14ac:dyDescent="0.25">
      <c r="A36" t="s">
        <v>26</v>
      </c>
      <c r="B36" t="s">
        <v>32</v>
      </c>
      <c r="C36" t="s">
        <v>57</v>
      </c>
      <c r="D36">
        <f t="shared" si="9"/>
        <v>346529698.71234816</v>
      </c>
      <c r="E36">
        <v>1643152</v>
      </c>
      <c r="F36">
        <v>3.7421537903884923E-2</v>
      </c>
      <c r="G36">
        <v>765717</v>
      </c>
      <c r="H36">
        <v>1643152</v>
      </c>
      <c r="I36">
        <v>41.52</v>
      </c>
      <c r="J36">
        <v>0</v>
      </c>
      <c r="K36">
        <v>51.67</v>
      </c>
      <c r="M36">
        <v>0.67859999999999998</v>
      </c>
      <c r="N36">
        <v>0.39290000000000003</v>
      </c>
      <c r="P36">
        <v>21.38</v>
      </c>
      <c r="Q36">
        <v>7.55</v>
      </c>
      <c r="R36" s="7">
        <f>IF(I36="","",IF(I36&gt;I43,0,(I43-I36)))</f>
        <v>0</v>
      </c>
      <c r="S36" s="7">
        <f>IF(J36="","",IF(J36&lt;J43,0,(J36-J43)))</f>
        <v>0</v>
      </c>
      <c r="T36" s="7">
        <f>IF(K36="","",IF(K36&gt;K43,0,(K43-K36)))</f>
        <v>0</v>
      </c>
      <c r="U36" s="7" t="str">
        <f>IF(L36="","",IF(L36&lt;L43,0,(L36-L43)))</f>
        <v/>
      </c>
      <c r="V36" s="7">
        <f>IF(M36="","",IF(M36&lt;M43,0,(M36-M43)))</f>
        <v>6.8599999999999994E-2</v>
      </c>
      <c r="W36" s="7">
        <f>IF(N36="","",IF(N36&lt;N43,0,(N36-N43)))</f>
        <v>9.2900000000000038E-2</v>
      </c>
      <c r="X36" s="7" t="str">
        <f>IF(O36="","",IF(O36&lt;O43,0,(O36-O43)))</f>
        <v/>
      </c>
      <c r="Y36" s="7">
        <f>IF(P36="","",IF(P36&gt;P43,0,(P43-P36)))</f>
        <v>0</v>
      </c>
      <c r="Z36" s="7">
        <f>IF(Q36="","",IF(Q36&lt;Q43,0,(Q36-Q43)))</f>
        <v>1.4399999999999995</v>
      </c>
      <c r="AA36" s="7">
        <f t="shared" si="0"/>
        <v>0</v>
      </c>
      <c r="AB36" s="7">
        <f t="shared" si="1"/>
        <v>0</v>
      </c>
      <c r="AC36" s="7">
        <f t="shared" si="2"/>
        <v>0</v>
      </c>
      <c r="AD36" s="7" t="str">
        <f t="shared" si="3"/>
        <v/>
      </c>
      <c r="AE36" s="7">
        <f t="shared" si="4"/>
        <v>112720.22719999999</v>
      </c>
      <c r="AF36" s="7">
        <f t="shared" si="5"/>
        <v>152648.82080000007</v>
      </c>
      <c r="AG36" s="7" t="str">
        <f t="shared" si="6"/>
        <v/>
      </c>
      <c r="AH36" s="7">
        <f t="shared" si="10"/>
        <v>0</v>
      </c>
      <c r="AI36" s="7">
        <f t="shared" si="11"/>
        <v>2366138.879999999</v>
      </c>
      <c r="AJ36" s="8">
        <f t="shared" ref="AJ36:AR36" si="36">IF(AA36&lt;&gt;"",AA36/AA43,"")</f>
        <v>0</v>
      </c>
      <c r="AK36" s="8">
        <f t="shared" si="36"/>
        <v>0</v>
      </c>
      <c r="AL36" s="8">
        <f t="shared" si="36"/>
        <v>0</v>
      </c>
      <c r="AM36" s="8" t="str">
        <f t="shared" si="36"/>
        <v/>
      </c>
      <c r="AN36" s="8">
        <f t="shared" si="36"/>
        <v>6.3925302694842853E-2</v>
      </c>
      <c r="AO36" s="8">
        <f t="shared" si="36"/>
        <v>2.9821343744584779E-2</v>
      </c>
      <c r="AP36" s="8" t="str">
        <f t="shared" si="36"/>
        <v/>
      </c>
      <c r="AQ36" s="8">
        <f t="shared" si="36"/>
        <v>0</v>
      </c>
      <c r="AR36" s="8">
        <f t="shared" si="36"/>
        <v>3.0094989329343791E-2</v>
      </c>
      <c r="AS36" s="9">
        <f>(IF(AJ36="",0,D57*C62*AJ36))+(IF(AK36="",0,D57*D62*AK36))+(IF(AL36="",0,D57*E62*AL36))+(IF(AM36="",0,D57*F62*AM36))+(IF(AN36="",0,D57*G62*AN36))+(IF(AO36="",0,D57*H62*AO36))+(IF(AP36="",0,D57*I62*AP36))+(IF(AQ36="",0,D57*J62*AQ36))+(IF(AR36="",0,D57*K62*AR36))</f>
        <v>105974585.15429097</v>
      </c>
      <c r="AT36" s="9">
        <f t="shared" si="8"/>
        <v>-240555113.55805719</v>
      </c>
    </row>
    <row r="37" spans="1:46" x14ac:dyDescent="0.25">
      <c r="A37" t="s">
        <v>27</v>
      </c>
      <c r="B37" t="s">
        <v>32</v>
      </c>
      <c r="C37" t="s">
        <v>58</v>
      </c>
      <c r="D37">
        <f t="shared" si="9"/>
        <v>660392240.76429951</v>
      </c>
      <c r="E37">
        <v>3131405</v>
      </c>
      <c r="F37">
        <v>7.1315368815492872E-2</v>
      </c>
      <c r="G37">
        <v>1351824</v>
      </c>
      <c r="H37">
        <v>3131405</v>
      </c>
      <c r="I37">
        <v>59.29</v>
      </c>
      <c r="J37">
        <v>0.1111</v>
      </c>
      <c r="K37">
        <v>63.8</v>
      </c>
      <c r="L37">
        <v>1</v>
      </c>
      <c r="M37">
        <v>0.5</v>
      </c>
      <c r="N37">
        <v>0.2</v>
      </c>
      <c r="O37">
        <v>0</v>
      </c>
      <c r="P37">
        <v>8.5399999999999991</v>
      </c>
      <c r="Q37">
        <v>2.04</v>
      </c>
      <c r="R37" s="7">
        <f>IF(I37="","",IF(I37&gt;I43,0,(I43-I37)))</f>
        <v>0</v>
      </c>
      <c r="S37" s="7">
        <f>IF(J37="","",IF(J37&lt;J43,0,(J37-J43)))</f>
        <v>0</v>
      </c>
      <c r="T37" s="7">
        <f>IF(K37="","",IF(K37&gt;K43,0,(K43-K37)))</f>
        <v>0</v>
      </c>
      <c r="U37" s="7">
        <f>IF(L37="","",IF(L37&lt;L43,0,(L37-L43)))</f>
        <v>0.6</v>
      </c>
      <c r="V37" s="7">
        <f>IF(M37="","",IF(M37&lt;M43,0,(M37-M43)))</f>
        <v>0</v>
      </c>
      <c r="W37" s="7">
        <f>IF(N37="","",IF(N37&lt;N43,0,(N37-N43)))</f>
        <v>0</v>
      </c>
      <c r="X37" s="7">
        <f>IF(O37="","",IF(O37&lt;O43,0,(O37-O43)))</f>
        <v>0</v>
      </c>
      <c r="Y37" s="7">
        <f>IF(P37="","",IF(P37&gt;P43,0,(P43-P37)))</f>
        <v>0</v>
      </c>
      <c r="Z37" s="7">
        <f>IF(Q37="","",IF(Q37&lt;Q43,0,(Q37-Q43)))</f>
        <v>0</v>
      </c>
      <c r="AA37" s="7">
        <f t="shared" si="0"/>
        <v>0</v>
      </c>
      <c r="AB37" s="7">
        <f t="shared" si="1"/>
        <v>0</v>
      </c>
      <c r="AC37" s="7">
        <f t="shared" si="2"/>
        <v>0</v>
      </c>
      <c r="AD37" s="7">
        <f t="shared" si="3"/>
        <v>1878843</v>
      </c>
      <c r="AE37" s="7">
        <f t="shared" si="4"/>
        <v>0</v>
      </c>
      <c r="AF37" s="7">
        <f t="shared" si="5"/>
        <v>0</v>
      </c>
      <c r="AG37" s="7">
        <f t="shared" si="6"/>
        <v>0</v>
      </c>
      <c r="AH37" s="7">
        <f t="shared" si="10"/>
        <v>0</v>
      </c>
      <c r="AI37" s="7">
        <f t="shared" si="11"/>
        <v>0</v>
      </c>
      <c r="AJ37" s="8">
        <f t="shared" ref="AJ37:AR37" si="37">IF(AA37&lt;&gt;"",AA37/AA43,"")</f>
        <v>0</v>
      </c>
      <c r="AK37" s="8">
        <f t="shared" si="37"/>
        <v>0</v>
      </c>
      <c r="AL37" s="8">
        <f t="shared" si="37"/>
        <v>0</v>
      </c>
      <c r="AM37" s="8">
        <f t="shared" si="37"/>
        <v>0.22199412993919795</v>
      </c>
      <c r="AN37" s="8">
        <f t="shared" si="37"/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</v>
      </c>
      <c r="AS37" s="9">
        <f>(IF(AJ37="",0,D57*C62*AJ37))+(IF(AK37="",0,D57*D62*AK37))+(IF(AL37="",0,D57*E62*AL37))+(IF(AM37="",0,D57*F62*AM37))+(IF(AN37="",0,D57*G62*AN37))+(IF(AO37="",0,D57*H62*AO37))+(IF(AP37="",0,D57*I62*AP37))+(IF(AQ37="",0,D57*J62*AQ37))+(IF(AR37="",0,D57*K62*AR37))</f>
        <v>308355414.84688908</v>
      </c>
      <c r="AT37" s="9">
        <f t="shared" si="8"/>
        <v>-352036825.91741043</v>
      </c>
    </row>
    <row r="38" spans="1:46" x14ac:dyDescent="0.25">
      <c r="A38" t="s">
        <v>28</v>
      </c>
      <c r="B38" t="s">
        <v>32</v>
      </c>
      <c r="C38" t="s">
        <v>59</v>
      </c>
      <c r="D38">
        <f t="shared" si="9"/>
        <v>648218637.63539147</v>
      </c>
      <c r="E38">
        <v>3073681</v>
      </c>
      <c r="F38">
        <v>7.000074858926679E-2</v>
      </c>
      <c r="G38">
        <v>1357223</v>
      </c>
      <c r="H38">
        <v>3073681</v>
      </c>
      <c r="I38">
        <v>27.77</v>
      </c>
      <c r="J38">
        <v>0.2</v>
      </c>
      <c r="K38">
        <v>55.12</v>
      </c>
      <c r="L38">
        <v>0.2</v>
      </c>
      <c r="M38">
        <v>0.51719999999999999</v>
      </c>
      <c r="N38">
        <v>0.44829999999999998</v>
      </c>
      <c r="O38">
        <v>0</v>
      </c>
      <c r="P38">
        <v>10.07</v>
      </c>
      <c r="Q38">
        <v>3.81</v>
      </c>
      <c r="R38" s="7">
        <f>IF(I38="","",IF(I38&gt;I43,0,(I43-I38)))</f>
        <v>2.2300000000000004</v>
      </c>
      <c r="S38" s="7">
        <f>IF(J38="","",IF(J38&lt;J43,0,(J38-J43)))</f>
        <v>0</v>
      </c>
      <c r="T38" s="7">
        <f>IF(K38="","",IF(K38&gt;K43,0,(K43-K38)))</f>
        <v>0</v>
      </c>
      <c r="U38" s="7">
        <f>IF(L38="","",IF(L38&lt;L43,0,(L38-L43)))</f>
        <v>0</v>
      </c>
      <c r="V38" s="7">
        <f>IF(M38="","",IF(M38&lt;M43,0,(M38-M43)))</f>
        <v>0</v>
      </c>
      <c r="W38" s="7">
        <f>IF(N38="","",IF(N38&lt;N43,0,(N38-N43)))</f>
        <v>0.14829999999999999</v>
      </c>
      <c r="X38" s="7">
        <f>IF(O38="","",IF(O38&lt;O43,0,(O38-O43)))</f>
        <v>0</v>
      </c>
      <c r="Y38" s="7">
        <f>IF(P38="","",IF(P38&gt;P43,0,(P43-P38)))</f>
        <v>0</v>
      </c>
      <c r="Z38" s="7">
        <f>IF(Q38="","",IF(Q38&lt;Q43,0,(Q38-Q43)))</f>
        <v>0</v>
      </c>
      <c r="AA38" s="7">
        <f t="shared" si="0"/>
        <v>6854308.6300000018</v>
      </c>
      <c r="AB38" s="7">
        <f t="shared" si="1"/>
        <v>0</v>
      </c>
      <c r="AC38" s="7">
        <f t="shared" si="2"/>
        <v>0</v>
      </c>
      <c r="AD38" s="7">
        <f t="shared" si="3"/>
        <v>0</v>
      </c>
      <c r="AE38" s="7">
        <f t="shared" si="4"/>
        <v>0</v>
      </c>
      <c r="AF38" s="7">
        <f t="shared" si="5"/>
        <v>455826.89229999995</v>
      </c>
      <c r="AG38" s="7">
        <f t="shared" si="6"/>
        <v>0</v>
      </c>
      <c r="AH38" s="7">
        <f t="shared" si="10"/>
        <v>0</v>
      </c>
      <c r="AI38" s="7">
        <f t="shared" si="11"/>
        <v>0</v>
      </c>
      <c r="AJ38" s="8">
        <f t="shared" ref="AJ38:AR38" si="38">IF(AA38&lt;&gt;"",AA38/AA43,"")</f>
        <v>0.10157191076292325</v>
      </c>
      <c r="AK38" s="8">
        <f t="shared" si="38"/>
        <v>0</v>
      </c>
      <c r="AL38" s="8">
        <f t="shared" si="38"/>
        <v>0</v>
      </c>
      <c r="AM38" s="8">
        <f t="shared" si="38"/>
        <v>0</v>
      </c>
      <c r="AN38" s="8">
        <f t="shared" si="38"/>
        <v>0</v>
      </c>
      <c r="AO38" s="8">
        <f t="shared" si="38"/>
        <v>8.9049953822533015E-2</v>
      </c>
      <c r="AP38" s="8">
        <f t="shared" si="38"/>
        <v>0</v>
      </c>
      <c r="AQ38" s="8">
        <f t="shared" si="38"/>
        <v>0</v>
      </c>
      <c r="AR38" s="8">
        <f t="shared" si="38"/>
        <v>0</v>
      </c>
      <c r="AS38" s="9">
        <f>(IF(AJ38="",0,D57*C62*AJ38))+(IF(AK38="",0,D57*D62*AK38))+(IF(AL38="",0,D57*E62*AL38))+(IF(AM38="",0,D57*F62*AM38))+(IF(AN38="",0,D57*G62*AN38))+(IF(AO38="",0,D57*H62*AO38))+(IF(AP38="",0,D57*I62*AP38))+(IF(AQ38="",0,D57*J62*AQ38))+(IF(AR38="",0,D57*K62*AR38))</f>
        <v>141730356.6768555</v>
      </c>
      <c r="AT38" s="9">
        <f t="shared" si="8"/>
        <v>-506488280.95853597</v>
      </c>
    </row>
    <row r="39" spans="1:46" x14ac:dyDescent="0.25">
      <c r="A39" t="s">
        <v>29</v>
      </c>
      <c r="B39" t="s">
        <v>32</v>
      </c>
      <c r="C39" t="s">
        <v>60</v>
      </c>
      <c r="D39">
        <f t="shared" si="9"/>
        <v>411761728.7970953</v>
      </c>
      <c r="E39">
        <v>1952465</v>
      </c>
      <c r="F39">
        <v>4.4465906382068529E-2</v>
      </c>
      <c r="G39">
        <v>835561</v>
      </c>
      <c r="H39">
        <v>1952465</v>
      </c>
      <c r="I39">
        <v>26.33</v>
      </c>
      <c r="J39">
        <v>0.4</v>
      </c>
      <c r="K39">
        <v>71.599999999999994</v>
      </c>
      <c r="L39">
        <v>0.5</v>
      </c>
      <c r="M39">
        <v>0.4</v>
      </c>
      <c r="N39">
        <v>0.2</v>
      </c>
      <c r="O39">
        <v>0</v>
      </c>
      <c r="P39">
        <v>11.21</v>
      </c>
      <c r="Q39">
        <v>2.92</v>
      </c>
      <c r="R39" s="7">
        <f>IF(I39="","",IF(I39&gt;I43,0,(I43-I39)))</f>
        <v>3.6700000000000017</v>
      </c>
      <c r="S39" s="7">
        <f>IF(J39="","",IF(J39&lt;J43,0,(J39-J43)))</f>
        <v>0</v>
      </c>
      <c r="T39" s="7">
        <f>IF(K39="","",IF(K39&gt;K43,0,(K43-K39)))</f>
        <v>0</v>
      </c>
      <c r="U39" s="7">
        <f>IF(L39="","",IF(L39&lt;L43,0,(L39-L43)))</f>
        <v>9.9999999999999978E-2</v>
      </c>
      <c r="V39" s="7">
        <f>IF(M39="","",IF(M39&lt;M43,0,(M39-M43)))</f>
        <v>0</v>
      </c>
      <c r="W39" s="7">
        <f>IF(N39="","",IF(N39&lt;N43,0,(N39-N43)))</f>
        <v>0</v>
      </c>
      <c r="X39" s="7">
        <f>IF(O39="","",IF(O39&lt;O43,0,(O39-O43)))</f>
        <v>0</v>
      </c>
      <c r="Y39" s="7">
        <f>IF(P39="","",IF(P39&gt;P43,0,(P43-P39)))</f>
        <v>0</v>
      </c>
      <c r="Z39" s="7">
        <f>IF(Q39="","",IF(Q39&lt;Q43,0,(Q39-Q43)))</f>
        <v>0</v>
      </c>
      <c r="AA39" s="7">
        <f t="shared" si="0"/>
        <v>7165546.5500000035</v>
      </c>
      <c r="AB39" s="7">
        <f t="shared" si="1"/>
        <v>0</v>
      </c>
      <c r="AC39" s="7">
        <f t="shared" si="2"/>
        <v>0</v>
      </c>
      <c r="AD39" s="7">
        <f t="shared" si="3"/>
        <v>195246.49999999997</v>
      </c>
      <c r="AE39" s="7">
        <f t="shared" si="4"/>
        <v>0</v>
      </c>
      <c r="AF39" s="7">
        <f t="shared" si="5"/>
        <v>0</v>
      </c>
      <c r="AG39" s="7">
        <f t="shared" si="6"/>
        <v>0</v>
      </c>
      <c r="AH39" s="7">
        <f t="shared" si="10"/>
        <v>0</v>
      </c>
      <c r="AI39" s="7">
        <f t="shared" si="11"/>
        <v>0</v>
      </c>
      <c r="AJ39" s="8">
        <f t="shared" ref="AJ39:AR39" si="39">IF(AA39&lt;&gt;"",AA39/AA43,"")</f>
        <v>0.10618405065080544</v>
      </c>
      <c r="AK39" s="8">
        <f t="shared" si="39"/>
        <v>0</v>
      </c>
      <c r="AL39" s="8">
        <f t="shared" si="39"/>
        <v>0</v>
      </c>
      <c r="AM39" s="8">
        <f t="shared" si="39"/>
        <v>2.3069291522055651E-2</v>
      </c>
      <c r="AN39" s="8">
        <f t="shared" si="39"/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</v>
      </c>
      <c r="AS39" s="9">
        <f>(IF(AJ39="",0,D57*C62*AJ39))+(IF(AK39="",0,D57*D62*AK39))+(IF(AL39="",0,D57*E62*AL39))+(IF(AM39="",0,D57*F62*AM39))+(IF(AN39="",0,D57*G62*AN39))+(IF(AO39="",0,D57*H62*AO39))+(IF(AP39="",0,D57*I62*AP39))+(IF(AQ39="",0,D57*J62*AQ39))+(IF(AR39="",0,D57*K62*AR39))</f>
        <v>150037672.4261657</v>
      </c>
      <c r="AT39" s="9">
        <f t="shared" si="8"/>
        <v>-261724056.3709296</v>
      </c>
    </row>
    <row r="40" spans="1:46" x14ac:dyDescent="0.25">
      <c r="A40" t="s">
        <v>30</v>
      </c>
      <c r="B40" t="s">
        <v>32</v>
      </c>
      <c r="C40" t="s">
        <v>61</v>
      </c>
      <c r="D40">
        <f t="shared" si="9"/>
        <v>411881937.96110815</v>
      </c>
      <c r="E40">
        <v>1953035</v>
      </c>
      <c r="F40">
        <v>4.4478887698833632E-2</v>
      </c>
      <c r="G40">
        <v>930429</v>
      </c>
      <c r="H40">
        <v>1953035</v>
      </c>
      <c r="I40">
        <v>34.25</v>
      </c>
      <c r="J40">
        <v>6.25E-2</v>
      </c>
      <c r="K40">
        <v>61</v>
      </c>
      <c r="L40">
        <v>0</v>
      </c>
      <c r="M40">
        <v>0.47060000000000002</v>
      </c>
      <c r="N40">
        <v>0.4118</v>
      </c>
      <c r="O40">
        <v>0</v>
      </c>
      <c r="P40">
        <v>8.7200000000000006</v>
      </c>
      <c r="Q40">
        <v>2.76</v>
      </c>
      <c r="R40" s="7">
        <f>IF(I40="","",IF(I40&gt;I43,0,(I43-I40)))</f>
        <v>0</v>
      </c>
      <c r="S40" s="7">
        <f>IF(J40="","",IF(J40&lt;J43,0,(J40-J43)))</f>
        <v>0</v>
      </c>
      <c r="T40" s="7">
        <f>IF(K40="","",IF(K40&gt;K43,0,(K43-K40)))</f>
        <v>0</v>
      </c>
      <c r="U40" s="7">
        <f>IF(L40="","",IF(L40&lt;L43,0,(L40-L43)))</f>
        <v>0</v>
      </c>
      <c r="V40" s="7">
        <f>IF(M40="","",IF(M40&lt;M43,0,(M40-M43)))</f>
        <v>0</v>
      </c>
      <c r="W40" s="7">
        <f>IF(N40="","",IF(N40&lt;N43,0,(N40-N43)))</f>
        <v>0.11180000000000001</v>
      </c>
      <c r="X40" s="7">
        <f>IF(O40="","",IF(O40&lt;O43,0,(O40-O43)))</f>
        <v>0</v>
      </c>
      <c r="Y40" s="7">
        <f>IF(P40="","",IF(P40&gt;P43,0,(P43-P40)))</f>
        <v>0</v>
      </c>
      <c r="Z40" s="7">
        <f>IF(Q40="","",IF(Q40&lt;Q43,0,(Q40-Q43)))</f>
        <v>0</v>
      </c>
      <c r="AA40" s="7">
        <f t="shared" si="0"/>
        <v>0</v>
      </c>
      <c r="AB40" s="7">
        <f t="shared" si="1"/>
        <v>0</v>
      </c>
      <c r="AC40" s="7">
        <f t="shared" si="2"/>
        <v>0</v>
      </c>
      <c r="AD40" s="7">
        <f t="shared" si="3"/>
        <v>0</v>
      </c>
      <c r="AE40" s="7">
        <f t="shared" si="4"/>
        <v>0</v>
      </c>
      <c r="AF40" s="7">
        <f t="shared" si="5"/>
        <v>218349.31300000002</v>
      </c>
      <c r="AG40" s="7">
        <f t="shared" si="6"/>
        <v>0</v>
      </c>
      <c r="AH40" s="7">
        <f t="shared" si="10"/>
        <v>0</v>
      </c>
      <c r="AI40" s="7">
        <f t="shared" si="11"/>
        <v>0</v>
      </c>
      <c r="AJ40" s="8">
        <f t="shared" ref="AJ40:AR40" si="40">IF(AA40&lt;&gt;"",AA40/AA43,"")</f>
        <v>0</v>
      </c>
      <c r="AK40" s="8">
        <f t="shared" si="40"/>
        <v>0</v>
      </c>
      <c r="AL40" s="8">
        <f t="shared" si="40"/>
        <v>0</v>
      </c>
      <c r="AM40" s="8">
        <f t="shared" si="40"/>
        <v>0</v>
      </c>
      <c r="AN40" s="8">
        <f t="shared" si="40"/>
        <v>0</v>
      </c>
      <c r="AO40" s="8">
        <f t="shared" si="40"/>
        <v>4.2656535997079456E-2</v>
      </c>
      <c r="AP40" s="8">
        <f t="shared" si="40"/>
        <v>0</v>
      </c>
      <c r="AQ40" s="8">
        <f t="shared" si="40"/>
        <v>0</v>
      </c>
      <c r="AR40" s="8">
        <f t="shared" si="40"/>
        <v>0</v>
      </c>
      <c r="AS40" s="9">
        <f>(IF(AJ40="",0,D57*C62*AJ40))+(IF(AK40="",0,D57*D62*AK40))+(IF(AL40="",0,D57*E62*AL40))+(IF(AM40="",0,D57*F62*AM40))+(IF(AN40="",0,D57*G62*AN40))+(IF(AO40="",0,D57*H62*AO40))+(IF(AP40="",0,D57*I62*AP40))+(IF(AQ40="",0,D57*J62*AQ40))+(IF(AR40="",0,D57*K62*AR40))</f>
        <v>13825232.976264274</v>
      </c>
      <c r="AT40" s="9">
        <f t="shared" si="8"/>
        <v>-398056704.98484385</v>
      </c>
    </row>
    <row r="41" spans="1:46" x14ac:dyDescent="0.25">
      <c r="A41" t="s">
        <v>31</v>
      </c>
      <c r="B41" t="s">
        <v>32</v>
      </c>
      <c r="C41" t="s">
        <v>62</v>
      </c>
      <c r="D41">
        <f t="shared" si="9"/>
        <v>499640532.70205241</v>
      </c>
      <c r="E41">
        <v>2369163</v>
      </c>
      <c r="F41">
        <v>5.3955886616077947E-2</v>
      </c>
      <c r="G41">
        <v>1067066</v>
      </c>
      <c r="H41">
        <v>2369163</v>
      </c>
      <c r="I41">
        <v>42.13</v>
      </c>
      <c r="J41">
        <v>3.4500000000000003E-2</v>
      </c>
      <c r="K41">
        <v>64.209999999999994</v>
      </c>
      <c r="L41">
        <v>1</v>
      </c>
      <c r="M41">
        <v>0.5</v>
      </c>
      <c r="N41">
        <v>0.53129999999999999</v>
      </c>
      <c r="O41">
        <v>0</v>
      </c>
      <c r="P41">
        <v>9.83</v>
      </c>
      <c r="Q41">
        <v>4.01</v>
      </c>
      <c r="R41" s="7">
        <f>IF(I41="","",IF(I41&gt;I43,0,(I43-I41)))</f>
        <v>0</v>
      </c>
      <c r="S41" s="7">
        <f>IF(J41="","",IF(J41&lt;J43,0,(J41-J43)))</f>
        <v>0</v>
      </c>
      <c r="T41" s="7">
        <f>IF(K41="","",IF(K41&gt;K43,0,(K43-K41)))</f>
        <v>0</v>
      </c>
      <c r="U41" s="7">
        <f>IF(L41="","",IF(L41&lt;L43,0,(L41-L43)))</f>
        <v>0.6</v>
      </c>
      <c r="V41" s="7">
        <f>IF(M41="","",IF(M41&lt;M43,0,(M41-M43)))</f>
        <v>0</v>
      </c>
      <c r="W41" s="7">
        <f>IF(N41="","",IF(N41&lt;N43,0,(N41-N43)))</f>
        <v>0.23130000000000001</v>
      </c>
      <c r="X41" s="7">
        <f>IF(O41="","",IF(O41&lt;O43,0,(O41-O43)))</f>
        <v>0</v>
      </c>
      <c r="Y41" s="7">
        <f>IF(P41="","",IF(P41&gt;P43,0,(P43-P41)))</f>
        <v>0</v>
      </c>
      <c r="Z41" s="7">
        <f>IF(Q41="","",IF(Q41&lt;Q43,0,(Q41-Q43)))</f>
        <v>0</v>
      </c>
      <c r="AA41" s="7">
        <f t="shared" si="0"/>
        <v>0</v>
      </c>
      <c r="AB41" s="7">
        <f t="shared" si="1"/>
        <v>0</v>
      </c>
      <c r="AC41" s="7">
        <f t="shared" si="2"/>
        <v>0</v>
      </c>
      <c r="AD41" s="7">
        <f t="shared" si="3"/>
        <v>1421497.8</v>
      </c>
      <c r="AE41" s="7">
        <f t="shared" si="4"/>
        <v>0</v>
      </c>
      <c r="AF41" s="7">
        <f t="shared" si="5"/>
        <v>547987.40190000006</v>
      </c>
      <c r="AG41" s="7">
        <f t="shared" si="6"/>
        <v>0</v>
      </c>
      <c r="AH41" s="7">
        <f t="shared" si="10"/>
        <v>0</v>
      </c>
      <c r="AI41" s="7">
        <f t="shared" si="11"/>
        <v>0</v>
      </c>
      <c r="AJ41" s="8">
        <f t="shared" ref="AJ41:AR41" si="41">IF(AA41&lt;&gt;"",AA41/AA43,"")</f>
        <v>0</v>
      </c>
      <c r="AK41" s="8">
        <f t="shared" si="41"/>
        <v>0</v>
      </c>
      <c r="AL41" s="8">
        <f t="shared" si="41"/>
        <v>0</v>
      </c>
      <c r="AM41" s="8">
        <f t="shared" si="41"/>
        <v>0.1679566452979222</v>
      </c>
      <c r="AN41" s="8">
        <f t="shared" si="41"/>
        <v>0</v>
      </c>
      <c r="AO41" s="8">
        <f t="shared" si="41"/>
        <v>0.10705435255980585</v>
      </c>
      <c r="AP41" s="8">
        <f t="shared" si="41"/>
        <v>0</v>
      </c>
      <c r="AQ41" s="8">
        <f t="shared" si="41"/>
        <v>0</v>
      </c>
      <c r="AR41" s="8">
        <f t="shared" si="41"/>
        <v>0</v>
      </c>
      <c r="AS41" s="9">
        <f>(IF(AJ41="",0,D57*C62*AJ41))+(IF(AK41="",0,D57*D62*AK41))+(IF(AL41="",0,D57*E62*AL41))+(IF(AM41="",0,D57*F62*AM41))+(IF(AN41="",0,D57*G62*AN41))+(IF(AO41="",0,D57*H62*AO41))+(IF(AP41="",0,D57*I62*AP41))+(IF(AQ41="",0,D57*J62*AQ41))+(IF(AR41="",0,D57*K62*AR41))</f>
        <v>267992935.46876249</v>
      </c>
      <c r="AT41" s="9">
        <f t="shared" si="8"/>
        <v>-231647597.23328993</v>
      </c>
    </row>
    <row r="43" spans="1:46" x14ac:dyDescent="0.25">
      <c r="A43" s="10" t="s">
        <v>63</v>
      </c>
      <c r="B43" s="10"/>
      <c r="C43" s="10"/>
      <c r="D43" s="9">
        <v>9260167222.4800014</v>
      </c>
      <c r="E43" s="11">
        <f t="array" ref="E43">SUM(E11:E41)</f>
        <v>43909259</v>
      </c>
      <c r="F43" s="12">
        <f t="array" ref="F43">SUM(F11:F41)</f>
        <v>0.99999999999999978</v>
      </c>
      <c r="G43" s="11">
        <f t="array" ref="G43">SUM(G11:G41)</f>
        <v>21344546</v>
      </c>
      <c r="H43" s="11">
        <f t="array" ref="H43">SUM(H11:H41)</f>
        <v>43909259</v>
      </c>
      <c r="I43" s="13">
        <v>30</v>
      </c>
      <c r="J43" s="12">
        <v>0.4</v>
      </c>
      <c r="K43" s="13">
        <v>45</v>
      </c>
      <c r="L43" s="12">
        <v>0.4</v>
      </c>
      <c r="M43" s="12">
        <v>0.61</v>
      </c>
      <c r="N43" s="12">
        <v>0.3</v>
      </c>
      <c r="O43" s="12">
        <v>0.2</v>
      </c>
      <c r="P43" s="13">
        <v>8.08</v>
      </c>
      <c r="Q43" s="13">
        <v>6.11</v>
      </c>
      <c r="R43" s="7">
        <f t="shared" ref="R43:AT43" si="42">SUM(R11:R41)</f>
        <v>97.7</v>
      </c>
      <c r="S43" s="7">
        <f t="shared" si="42"/>
        <v>9.9999999999999978E-2</v>
      </c>
      <c r="T43" s="7">
        <f t="shared" si="42"/>
        <v>58.870000000000005</v>
      </c>
      <c r="U43" s="7">
        <f t="shared" si="42"/>
        <v>4.0460000000000003</v>
      </c>
      <c r="V43" s="7">
        <f t="shared" si="42"/>
        <v>1.5960000000000001</v>
      </c>
      <c r="W43" s="7">
        <f t="shared" si="42"/>
        <v>2.9024000000000005</v>
      </c>
      <c r="X43" s="7">
        <f t="shared" si="42"/>
        <v>0.77929999999999999</v>
      </c>
      <c r="Y43" s="7">
        <f t="shared" si="42"/>
        <v>37.619999999999997</v>
      </c>
      <c r="Z43" s="7">
        <f t="shared" si="42"/>
        <v>167.68</v>
      </c>
      <c r="AA43" s="7">
        <f t="shared" si="42"/>
        <v>67482324.38000001</v>
      </c>
      <c r="AB43" s="7">
        <f t="shared" si="42"/>
        <v>117668.19999999997</v>
      </c>
      <c r="AC43" s="7">
        <f t="shared" si="42"/>
        <v>42518420.390000001</v>
      </c>
      <c r="AD43" s="7">
        <f t="shared" si="42"/>
        <v>8463480.5457000006</v>
      </c>
      <c r="AE43" s="7">
        <f t="shared" si="42"/>
        <v>1763311.5910000007</v>
      </c>
      <c r="AF43" s="7">
        <f t="shared" si="42"/>
        <v>5118777.4134999998</v>
      </c>
      <c r="AG43" s="7">
        <f t="shared" si="42"/>
        <v>2542411.9001000002</v>
      </c>
      <c r="AH43" s="7">
        <f t="shared" si="42"/>
        <v>22452773.280000005</v>
      </c>
      <c r="AI43" s="7">
        <f t="shared" si="42"/>
        <v>78622353.180000007</v>
      </c>
      <c r="AJ43" s="8">
        <f t="shared" si="42"/>
        <v>1</v>
      </c>
      <c r="AK43" s="8">
        <f t="shared" si="42"/>
        <v>1</v>
      </c>
      <c r="AL43" s="8">
        <f t="shared" si="42"/>
        <v>1</v>
      </c>
      <c r="AM43" s="8">
        <f t="shared" si="42"/>
        <v>0.99999999999999989</v>
      </c>
      <c r="AN43" s="8">
        <f t="shared" si="42"/>
        <v>1</v>
      </c>
      <c r="AO43" s="8">
        <f t="shared" si="42"/>
        <v>1</v>
      </c>
      <c r="AP43" s="8">
        <f t="shared" si="42"/>
        <v>0.99999999999999989</v>
      </c>
      <c r="AQ43" s="8">
        <f t="shared" si="42"/>
        <v>0.99999999999999978</v>
      </c>
      <c r="AR43" s="8">
        <f t="shared" si="42"/>
        <v>1</v>
      </c>
      <c r="AS43" s="9">
        <f t="shared" si="42"/>
        <v>9260167222.4800034</v>
      </c>
      <c r="AT43" s="9">
        <f t="shared" si="42"/>
        <v>0</v>
      </c>
    </row>
    <row r="45" spans="1:46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21">
        <v>39.224637681159422</v>
      </c>
      <c r="J45" s="22">
        <v>0.16317991631799164</v>
      </c>
      <c r="K45" s="22">
        <v>55.541666666666664</v>
      </c>
      <c r="L45" s="21">
        <v>0.54430379746835444</v>
      </c>
      <c r="M45" s="22">
        <v>0.60491493383742911</v>
      </c>
      <c r="N45" s="22">
        <v>0.35349716446124763</v>
      </c>
      <c r="O45" s="22">
        <v>0.26582278481012656</v>
      </c>
      <c r="P45" s="21">
        <v>8.08</v>
      </c>
      <c r="Q45" s="21">
        <v>6.11</v>
      </c>
    </row>
    <row r="46" spans="1:46" x14ac:dyDescent="0.25">
      <c r="C46" t="s">
        <v>67</v>
      </c>
    </row>
    <row r="47" spans="1:46" x14ac:dyDescent="0.25">
      <c r="B47" t="s">
        <v>64</v>
      </c>
      <c r="C47" s="14" t="s">
        <v>68</v>
      </c>
      <c r="D47" s="13">
        <f>I43</f>
        <v>30</v>
      </c>
    </row>
    <row r="48" spans="1:46" x14ac:dyDescent="0.25">
      <c r="B48" t="s">
        <v>64</v>
      </c>
      <c r="C48" s="14" t="s">
        <v>69</v>
      </c>
      <c r="D48" s="12">
        <f>J43</f>
        <v>0.4</v>
      </c>
      <c r="N48">
        <f>ROUND(N47,4)</f>
        <v>0</v>
      </c>
    </row>
    <row r="49" spans="2:11" x14ac:dyDescent="0.25">
      <c r="B49" t="s">
        <v>64</v>
      </c>
      <c r="C49" s="14" t="s">
        <v>71</v>
      </c>
      <c r="D49" s="13">
        <f>K43</f>
        <v>45</v>
      </c>
    </row>
    <row r="50" spans="2:11" x14ac:dyDescent="0.25">
      <c r="B50" t="s">
        <v>64</v>
      </c>
      <c r="C50" s="14" t="s">
        <v>72</v>
      </c>
      <c r="D50" s="12">
        <f>L43</f>
        <v>0.4</v>
      </c>
    </row>
    <row r="51" spans="2:11" x14ac:dyDescent="0.25">
      <c r="B51" t="s">
        <v>64</v>
      </c>
      <c r="C51" s="14" t="s">
        <v>73</v>
      </c>
      <c r="D51" s="12">
        <f>M43</f>
        <v>0.61</v>
      </c>
    </row>
    <row r="52" spans="2:11" x14ac:dyDescent="0.25">
      <c r="B52" t="s">
        <v>64</v>
      </c>
      <c r="C52" s="14" t="s">
        <v>74</v>
      </c>
      <c r="D52" s="12">
        <f>N43</f>
        <v>0.3</v>
      </c>
    </row>
    <row r="53" spans="2:11" x14ac:dyDescent="0.25">
      <c r="B53" t="s">
        <v>64</v>
      </c>
      <c r="C53" s="14" t="s">
        <v>75</v>
      </c>
      <c r="D53" s="12">
        <f>O43</f>
        <v>0.2</v>
      </c>
    </row>
    <row r="54" spans="2:11" x14ac:dyDescent="0.25">
      <c r="B54" t="s">
        <v>64</v>
      </c>
      <c r="C54" s="14" t="s">
        <v>76</v>
      </c>
      <c r="D54" s="13">
        <f>P43</f>
        <v>8.08</v>
      </c>
    </row>
    <row r="55" spans="2:11" x14ac:dyDescent="0.25">
      <c r="B55" t="s">
        <v>64</v>
      </c>
      <c r="C55" s="14" t="s">
        <v>77</v>
      </c>
      <c r="D55" s="13">
        <f>Q43</f>
        <v>6.11</v>
      </c>
    </row>
    <row r="57" spans="2:11" x14ac:dyDescent="0.25">
      <c r="B57" t="s">
        <v>65</v>
      </c>
      <c r="C57" s="14" t="s">
        <v>78</v>
      </c>
      <c r="D57" s="9">
        <f>SUM(D11:D41)</f>
        <v>9260167222.4800014</v>
      </c>
    </row>
    <row r="60" spans="2:11" x14ac:dyDescent="0.25">
      <c r="C60" t="s">
        <v>96</v>
      </c>
    </row>
    <row r="61" spans="2:11" ht="45" customHeight="1" x14ac:dyDescent="0.25">
      <c r="C61" s="14" t="s">
        <v>68</v>
      </c>
      <c r="D61" s="14" t="s">
        <v>69</v>
      </c>
      <c r="E61" s="14" t="s">
        <v>71</v>
      </c>
      <c r="F61" s="14" t="s">
        <v>72</v>
      </c>
      <c r="G61" s="14" t="s">
        <v>73</v>
      </c>
      <c r="H61" s="14" t="s">
        <v>74</v>
      </c>
      <c r="I61" s="14" t="s">
        <v>75</v>
      </c>
      <c r="J61" s="14" t="s">
        <v>76</v>
      </c>
      <c r="K61" s="14" t="s">
        <v>77</v>
      </c>
    </row>
    <row r="62" spans="2:11" x14ac:dyDescent="0.25">
      <c r="B62" t="s">
        <v>66</v>
      </c>
      <c r="C62" s="13">
        <v>0.12</v>
      </c>
      <c r="D62" s="13">
        <v>0.2</v>
      </c>
      <c r="E62" s="13">
        <v>0.12</v>
      </c>
      <c r="F62" s="13">
        <v>0.15</v>
      </c>
      <c r="G62" s="13">
        <v>4.4999999999999998E-2</v>
      </c>
      <c r="H62" s="13">
        <v>3.5000000000000003E-2</v>
      </c>
      <c r="I62" s="13">
        <v>0.03</v>
      </c>
      <c r="J62" s="13">
        <v>0.05</v>
      </c>
      <c r="K62" s="13">
        <v>0.25</v>
      </c>
    </row>
  </sheetData>
  <sheetProtection autoFilter="0"/>
  <autoFilter ref="A10:AT10" xr:uid="{00000000-0001-0000-0100-000000000000}"/>
  <mergeCells count="1">
    <mergeCell ref="A45:H45"/>
  </mergeCells>
  <conditionalFormatting sqref="A10:C41">
    <cfRule type="notContainsText" dxfId="292" priority="28" operator="notContains" text="NB">
      <formula>ISERROR(SEARCH("NB",A10))</formula>
    </cfRule>
  </conditionalFormatting>
  <conditionalFormatting sqref="D10:D41">
    <cfRule type="cellIs" dxfId="291" priority="29" operator="notEqual">
      <formula>-9999999999999990</formula>
    </cfRule>
  </conditionalFormatting>
  <conditionalFormatting sqref="E10:E41">
    <cfRule type="cellIs" dxfId="290" priority="30" operator="notEqual">
      <formula>-9999999999999990</formula>
    </cfRule>
  </conditionalFormatting>
  <conditionalFormatting sqref="F10:F41">
    <cfRule type="cellIs" dxfId="289" priority="31" operator="notEqual">
      <formula>-9999999999999990</formula>
    </cfRule>
  </conditionalFormatting>
  <conditionalFormatting sqref="G10:H41">
    <cfRule type="cellIs" dxfId="288" priority="32" operator="notEqual">
      <formula>-9999999999999990</formula>
    </cfRule>
  </conditionalFormatting>
  <conditionalFormatting sqref="I10:I41">
    <cfRule type="cellIs" dxfId="287" priority="27" operator="notEqual">
      <formula>-9999999999999990</formula>
    </cfRule>
  </conditionalFormatting>
  <conditionalFormatting sqref="J10:J41">
    <cfRule type="cellIs" dxfId="286" priority="25" operator="notEqual">
      <formula>-9999999999999990</formula>
    </cfRule>
  </conditionalFormatting>
  <conditionalFormatting sqref="K10:K41">
    <cfRule type="cellIs" dxfId="285" priority="23" operator="notEqual">
      <formula>-9999999999999990</formula>
    </cfRule>
  </conditionalFormatting>
  <conditionalFormatting sqref="L10:O41">
    <cfRule type="cellIs" dxfId="284" priority="15" operator="notEqual">
      <formula>-9999999999999990</formula>
    </cfRule>
  </conditionalFormatting>
  <conditionalFormatting sqref="P10:Q41">
    <cfRule type="cellIs" dxfId="283" priority="13" operator="notEqual">
      <formula>-9999999999999990</formula>
    </cfRule>
  </conditionalFormatting>
  <conditionalFormatting sqref="A45">
    <cfRule type="expression" dxfId="196" priority="10">
      <formula>AND(A45&lt;&gt;"",A45&lt;&gt;"Mn",A45&lt;&gt;"FC",A45&lt;&gt;"Pn")</formula>
    </cfRule>
  </conditionalFormatting>
  <conditionalFormatting sqref="I45">
    <cfRule type="cellIs" dxfId="163" priority="9" operator="notEqual">
      <formula>-99999999</formula>
    </cfRule>
  </conditionalFormatting>
  <conditionalFormatting sqref="J45">
    <cfRule type="cellIs" dxfId="162" priority="8" operator="notEqual">
      <formula>-99999999</formula>
    </cfRule>
  </conditionalFormatting>
  <conditionalFormatting sqref="K45">
    <cfRule type="cellIs" dxfId="161" priority="7" operator="notEqual">
      <formula>-99999999</formula>
    </cfRule>
  </conditionalFormatting>
  <conditionalFormatting sqref="L45">
    <cfRule type="cellIs" dxfId="160" priority="6" operator="notEqual">
      <formula>-99999999</formula>
    </cfRule>
  </conditionalFormatting>
  <conditionalFormatting sqref="M45">
    <cfRule type="cellIs" dxfId="159" priority="5" operator="notEqual">
      <formula>-99999999</formula>
    </cfRule>
  </conditionalFormatting>
  <conditionalFormatting sqref="N45">
    <cfRule type="cellIs" dxfId="158" priority="4" operator="notEqual">
      <formula>-99999999</formula>
    </cfRule>
  </conditionalFormatting>
  <conditionalFormatting sqref="O45">
    <cfRule type="cellIs" dxfId="157" priority="3" operator="notEqual">
      <formula>-99999999</formula>
    </cfRule>
  </conditionalFormatting>
  <conditionalFormatting sqref="P45:Q45">
    <cfRule type="cellIs" dxfId="156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6" id="{17652578-C0F7-4FBF-A1CC-B1ABC575E46A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24" id="{D5BD044C-9A7A-4AC6-8E3B-C3EFAA2A680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2" id="{CDA732DC-D477-4C3B-B898-803C78055EE4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0" id="{AF4EABC2-D901-4ADD-9936-912A6E7AD38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8" id="{7A6C63ED-0476-4BD9-973B-650A5C93B55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6" id="{BF1DB701-27D1-4C48-AFFD-C151E7C6C9D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4" id="{9A179D83-0E6C-4B4A-A864-2156840A548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2" id="{ADA8EB96-7D82-4117-8AD1-9C1D3E460A84}">
            <x14:iconSet iconSet="3Symbols2" custom="1">
              <x14:cfvo type="percent">
                <xm:f>0</xm:f>
              </x14:cfvo>
              <x14:cfvo type="num" gte="0">
                <xm:f>$P$43</xm:f>
              </x14:cfvo>
              <x14:cfvo type="num" gte="0">
                <xm:f>$P$43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P11:P43</xm:sqref>
        </x14:conditionalFormatting>
        <x14:conditionalFormatting xmlns:xm="http://schemas.microsoft.com/office/excel/2006/main">
          <x14:cfRule type="iconSet" priority="11" id="{6BB64DD1-1B9E-4979-9064-C17115B2398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AX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150</v>
      </c>
    </row>
    <row r="9" spans="1:50" ht="21" customHeight="1" x14ac:dyDescent="0.35">
      <c r="A9" s="1" t="s">
        <v>159</v>
      </c>
    </row>
    <row r="10" spans="1:50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149</v>
      </c>
      <c r="F10" s="3" t="s">
        <v>97</v>
      </c>
      <c r="G10" s="3" t="s">
        <v>98</v>
      </c>
      <c r="H10" s="3" t="s">
        <v>85</v>
      </c>
      <c r="I10" s="3" t="s">
        <v>86</v>
      </c>
      <c r="J10" s="3" t="s">
        <v>87</v>
      </c>
      <c r="K10" s="3" t="s">
        <v>71</v>
      </c>
      <c r="L10" s="3" t="s">
        <v>72</v>
      </c>
      <c r="M10" s="3" t="s">
        <v>100</v>
      </c>
      <c r="N10" s="3" t="s">
        <v>101</v>
      </c>
      <c r="O10" s="3" t="s">
        <v>74</v>
      </c>
      <c r="P10" s="3" t="s">
        <v>90</v>
      </c>
      <c r="Q10" s="3" t="s">
        <v>102</v>
      </c>
      <c r="R10" s="3" t="s">
        <v>77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4" t="s">
        <v>91</v>
      </c>
      <c r="AB10" s="4" t="s">
        <v>91</v>
      </c>
      <c r="AC10" s="5" t="s">
        <v>92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5" t="s">
        <v>92</v>
      </c>
      <c r="AK10" s="5" t="s">
        <v>92</v>
      </c>
      <c r="AL10" s="5" t="s">
        <v>92</v>
      </c>
      <c r="AM10" s="6" t="s">
        <v>93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6" t="s">
        <v>93</v>
      </c>
      <c r="AT10" s="6" t="s">
        <v>93</v>
      </c>
      <c r="AU10" s="6" t="s">
        <v>93</v>
      </c>
      <c r="AV10" s="6" t="s">
        <v>93</v>
      </c>
      <c r="AW10" s="3" t="s">
        <v>94</v>
      </c>
      <c r="AX10" s="3" t="s">
        <v>95</v>
      </c>
    </row>
    <row r="11" spans="1:50" x14ac:dyDescent="0.25">
      <c r="A11" t="s">
        <v>1</v>
      </c>
      <c r="B11" t="s">
        <v>32</v>
      </c>
      <c r="C11" t="s">
        <v>142</v>
      </c>
      <c r="D11">
        <f>$D$43*F11</f>
        <v>35136282.119384512</v>
      </c>
      <c r="E11">
        <v>117908</v>
      </c>
      <c r="F11">
        <v>2.6852650827015778E-3</v>
      </c>
      <c r="G11">
        <v>51086</v>
      </c>
      <c r="H11">
        <v>93012</v>
      </c>
      <c r="I11" t="s">
        <v>157</v>
      </c>
      <c r="K11" t="s">
        <v>157</v>
      </c>
      <c r="M11" t="s">
        <v>157</v>
      </c>
      <c r="Q11">
        <v>13.8</v>
      </c>
      <c r="R11">
        <v>3.23</v>
      </c>
      <c r="S11" s="7" t="str">
        <f>IF(I11="","",IF(I11&gt;I43,0,(I43-I11)))</f>
        <v/>
      </c>
      <c r="T11" s="7" t="str">
        <f>IF(J11="","",IF(J11&lt;J43,0,(J11-J43)))</f>
        <v/>
      </c>
      <c r="U11" s="7" t="str">
        <f>IF(K11="","",IF(K11&gt;K43,0,(K43-K11)))</f>
        <v/>
      </c>
      <c r="V11" s="7" t="str">
        <f>IF(L11="","",IF(L11&lt;L43,0,(L11-L43)))</f>
        <v/>
      </c>
      <c r="W11" s="7" t="str">
        <f>IF(M11="","",IF(M11&gt;M43,0,(M43-M11)))</f>
        <v/>
      </c>
      <c r="X11" s="7" t="str">
        <f>IF(N11="","",IF(N11&lt;N43,0,(N11-N43)))</f>
        <v/>
      </c>
      <c r="Y11" s="7" t="str">
        <f>IF(O11="","",IF(O11&lt;O43,0,(O11-O43)))</f>
        <v/>
      </c>
      <c r="Z11" s="7" t="str">
        <f>IF(P11="","",IF(P11&lt;P43,0,(P11-P43)))</f>
        <v/>
      </c>
      <c r="AA11" s="7">
        <f>IF(Q11="","",IF(Q11&gt;Q43,0,(Q43-Q11)))</f>
        <v>0</v>
      </c>
      <c r="AB11" s="7">
        <f>IF(R11="","",IF(R11&lt;R43,0,(R11-R43)))</f>
        <v>0</v>
      </c>
      <c r="AC11" s="7" t="str">
        <f t="shared" ref="AC11:AC41" si="0">IF(I11&lt;&gt;"",E11*S11,"")</f>
        <v/>
      </c>
      <c r="AD11" s="7" t="str">
        <f t="shared" ref="AD11:AD41" si="1">IF(J11&lt;&gt;"",E11*T11,"")</f>
        <v/>
      </c>
      <c r="AE11" s="7" t="str">
        <f t="shared" ref="AE11:AE41" si="2">IF(K11&lt;&gt;"",E11*U11,"")</f>
        <v/>
      </c>
      <c r="AF11" s="7" t="str">
        <f t="shared" ref="AF11:AF41" si="3">IF(L11&lt;&gt;"",E11*V11,"")</f>
        <v/>
      </c>
      <c r="AG11" s="7" t="str">
        <f t="shared" ref="AG11:AG41" si="4">IF(M11&lt;&gt;"",E11*W11,"")</f>
        <v/>
      </c>
      <c r="AH11" s="7" t="str">
        <f t="shared" ref="AH11:AH41" si="5">IF(N11&lt;&gt;"",E11*X11,"")</f>
        <v/>
      </c>
      <c r="AI11" s="7" t="str">
        <f t="shared" ref="AI11:AI41" si="6">IF(O11&lt;&gt;"",E11*Y11,"")</f>
        <v/>
      </c>
      <c r="AJ11" s="7" t="str">
        <f t="shared" ref="AJ11:AJ41" si="7">IF(P11&lt;&gt;"",E11*Z11,"")</f>
        <v/>
      </c>
      <c r="AK11" s="7">
        <f t="shared" ref="AK11:AK41" si="8">IF(Q11&lt;&gt;"",G11*AA11,"")</f>
        <v>0</v>
      </c>
      <c r="AL11" s="7">
        <f t="shared" ref="AL11:AL41" si="9">IF(R11&lt;&gt;"",H11*AB11,"")</f>
        <v>0</v>
      </c>
      <c r="AM11" s="8" t="str">
        <f t="shared" ref="AM11:AV11" si="10">IF(AC11&lt;&gt;"",AC11/AC43,"")</f>
        <v/>
      </c>
      <c r="AN11" s="8" t="str">
        <f t="shared" si="10"/>
        <v/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>
        <f t="shared" si="10"/>
        <v>0</v>
      </c>
      <c r="AV11" s="8">
        <f t="shared" si="10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0</v>
      </c>
      <c r="AX11" s="9">
        <f t="shared" ref="AX11:AX41" si="11">(AW11-D11)</f>
        <v>-35136282.119384512</v>
      </c>
    </row>
    <row r="12" spans="1:50" x14ac:dyDescent="0.25">
      <c r="A12" t="s">
        <v>2</v>
      </c>
      <c r="B12" t="s">
        <v>32</v>
      </c>
      <c r="C12" t="s">
        <v>34</v>
      </c>
      <c r="D12">
        <f t="shared" ref="D12:D41" si="12">$D$43*F12</f>
        <v>63071158.111135237</v>
      </c>
      <c r="E12">
        <v>211650</v>
      </c>
      <c r="F12">
        <v>4.8201678830426184E-3</v>
      </c>
      <c r="G12">
        <v>93906</v>
      </c>
      <c r="H12">
        <v>159873</v>
      </c>
      <c r="I12">
        <v>44.5</v>
      </c>
      <c r="J12">
        <v>0.16669999999999999</v>
      </c>
      <c r="K12">
        <v>42.5</v>
      </c>
      <c r="L12">
        <v>0.66669999999999996</v>
      </c>
      <c r="M12">
        <v>9.86</v>
      </c>
      <c r="N12">
        <v>0</v>
      </c>
      <c r="O12">
        <v>0</v>
      </c>
      <c r="P12">
        <v>0</v>
      </c>
      <c r="Q12">
        <v>3.21</v>
      </c>
      <c r="R12">
        <v>18.760000000000002</v>
      </c>
      <c r="S12" s="7">
        <f>IF(I12="","",IF(I12&gt;I43,0,(I43-I12)))</f>
        <v>0</v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0.11669999999999991</v>
      </c>
      <c r="W12" s="7">
        <f>IF(M12="","",IF(M12&gt;M43,0,(M43-M12)))</f>
        <v>2.1400000000000006</v>
      </c>
      <c r="X12" s="7">
        <f>IF(N12="","",IF(N12&lt;N43,0,(N12-N43)))</f>
        <v>0</v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IF(Q12="","",IF(Q12&gt;Q43,0,(Q43-Q12)))</f>
        <v>8.4499999999999993</v>
      </c>
      <c r="AB12" s="7">
        <f>IF(R12="","",IF(R12&lt;R43,0,(R12-R43)))</f>
        <v>0</v>
      </c>
      <c r="AC12" s="7">
        <f t="shared" si="0"/>
        <v>0</v>
      </c>
      <c r="AD12" s="7">
        <f t="shared" si="1"/>
        <v>0</v>
      </c>
      <c r="AE12" s="7">
        <f t="shared" si="2"/>
        <v>0</v>
      </c>
      <c r="AF12" s="7">
        <f t="shared" si="3"/>
        <v>24699.554999999982</v>
      </c>
      <c r="AG12" s="7">
        <f t="shared" si="4"/>
        <v>452931.00000000012</v>
      </c>
      <c r="AH12" s="7">
        <f t="shared" si="5"/>
        <v>0</v>
      </c>
      <c r="AI12" s="7">
        <f t="shared" si="6"/>
        <v>0</v>
      </c>
      <c r="AJ12" s="7">
        <f t="shared" si="7"/>
        <v>0</v>
      </c>
      <c r="AK12" s="7">
        <f t="shared" si="8"/>
        <v>793505.7</v>
      </c>
      <c r="AL12" s="7">
        <f t="shared" si="9"/>
        <v>0</v>
      </c>
      <c r="AM12" s="8">
        <f t="shared" ref="AM12:AV12" si="13">IF(AC12&lt;&gt;"",AC12/AC43,"")</f>
        <v>0</v>
      </c>
      <c r="AN12" s="8">
        <f t="shared" si="13"/>
        <v>0</v>
      </c>
      <c r="AO12" s="8">
        <f t="shared" si="13"/>
        <v>0</v>
      </c>
      <c r="AP12" s="8">
        <f t="shared" si="13"/>
        <v>6.2969385084343191E-3</v>
      </c>
      <c r="AQ12" s="8">
        <f t="shared" si="13"/>
        <v>3.164981521537648E-3</v>
      </c>
      <c r="AR12" s="8">
        <f t="shared" si="13"/>
        <v>0</v>
      </c>
      <c r="AS12" s="8">
        <f t="shared" si="13"/>
        <v>0</v>
      </c>
      <c r="AT12" s="8">
        <f t="shared" si="13"/>
        <v>0</v>
      </c>
      <c r="AU12" s="8">
        <f t="shared" si="13"/>
        <v>2.8461201530292041E-2</v>
      </c>
      <c r="AV12" s="8">
        <f t="shared" si="13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29135541.373878319</v>
      </c>
      <c r="AX12" s="9">
        <f t="shared" si="11"/>
        <v>-33935616.737256914</v>
      </c>
    </row>
    <row r="13" spans="1:50" x14ac:dyDescent="0.25">
      <c r="A13" t="s">
        <v>3</v>
      </c>
      <c r="B13" t="s">
        <v>32</v>
      </c>
      <c r="C13" t="s">
        <v>143</v>
      </c>
      <c r="D13">
        <f t="shared" si="12"/>
        <v>417442263.45868641</v>
      </c>
      <c r="E13">
        <v>1400825</v>
      </c>
      <c r="F13">
        <v>3.1902724662240367E-2</v>
      </c>
      <c r="G13">
        <v>570183</v>
      </c>
      <c r="H13">
        <v>1015293</v>
      </c>
      <c r="I13">
        <v>22.17</v>
      </c>
      <c r="J13">
        <v>0.25</v>
      </c>
      <c r="K13">
        <v>53.25</v>
      </c>
      <c r="L13">
        <v>0</v>
      </c>
      <c r="M13" t="s">
        <v>157</v>
      </c>
      <c r="O13">
        <v>0</v>
      </c>
      <c r="P13">
        <v>0.5</v>
      </c>
      <c r="Q13">
        <v>7.08</v>
      </c>
      <c r="R13">
        <v>3.94</v>
      </c>
      <c r="S13" s="7">
        <f>IF(I13="","",IF(I13&gt;I43,0,(I43-I13)))</f>
        <v>7.8299999999999983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0</v>
      </c>
      <c r="W13" s="7" t="str">
        <f>IF(M13="","",IF(M13&gt;M43,0,(M43-M13)))</f>
        <v/>
      </c>
      <c r="X13" s="7" t="str">
        <f>IF(N13="","",IF(N13&lt;N43,0,(N13-N43)))</f>
        <v/>
      </c>
      <c r="Y13" s="7">
        <f>IF(O13="","",IF(O13&lt;O43,0,(O13-O43)))</f>
        <v>0</v>
      </c>
      <c r="Z13" s="7">
        <f>IF(P13="","",IF(P13&lt;P43,0,(P13-P43)))</f>
        <v>0.3</v>
      </c>
      <c r="AA13" s="7">
        <f>IF(Q13="","",IF(Q13&gt;Q43,0,(Q43-Q13)))</f>
        <v>4.58</v>
      </c>
      <c r="AB13" s="7">
        <f>IF(R13="","",IF(R13&lt;R43,0,(R13-R43)))</f>
        <v>0</v>
      </c>
      <c r="AC13" s="7">
        <f t="shared" si="0"/>
        <v>10968459.749999998</v>
      </c>
      <c r="AD13" s="7">
        <f t="shared" si="1"/>
        <v>0</v>
      </c>
      <c r="AE13" s="7">
        <f t="shared" si="2"/>
        <v>0</v>
      </c>
      <c r="AF13" s="7">
        <f t="shared" si="3"/>
        <v>0</v>
      </c>
      <c r="AG13" s="7" t="str">
        <f t="shared" si="4"/>
        <v/>
      </c>
      <c r="AH13" s="7" t="str">
        <f t="shared" si="5"/>
        <v/>
      </c>
      <c r="AI13" s="7">
        <f t="shared" si="6"/>
        <v>0</v>
      </c>
      <c r="AJ13" s="7">
        <f t="shared" si="7"/>
        <v>420247.5</v>
      </c>
      <c r="AK13" s="7">
        <f t="shared" si="8"/>
        <v>2611438.14</v>
      </c>
      <c r="AL13" s="7">
        <f t="shared" si="9"/>
        <v>0</v>
      </c>
      <c r="AM13" s="8">
        <f t="shared" ref="AM13:AV13" si="14">IF(AC13&lt;&gt;"",AC13/AC43,"")</f>
        <v>5.5372310367224634E-2</v>
      </c>
      <c r="AN13" s="8">
        <f t="shared" si="14"/>
        <v>0</v>
      </c>
      <c r="AO13" s="8">
        <f t="shared" si="14"/>
        <v>0</v>
      </c>
      <c r="AP13" s="8">
        <f t="shared" si="14"/>
        <v>0</v>
      </c>
      <c r="AQ13" s="8" t="str">
        <f t="shared" si="14"/>
        <v/>
      </c>
      <c r="AR13" s="8" t="str">
        <f t="shared" si="14"/>
        <v/>
      </c>
      <c r="AS13" s="8">
        <f t="shared" si="14"/>
        <v>0</v>
      </c>
      <c r="AT13" s="8">
        <f t="shared" si="14"/>
        <v>8.0674388368807429E-2</v>
      </c>
      <c r="AU13" s="8">
        <f t="shared" si="14"/>
        <v>9.3666204523081567E-2</v>
      </c>
      <c r="AV13" s="8">
        <f t="shared" si="14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179893340.43646806</v>
      </c>
      <c r="AX13" s="9">
        <f t="shared" si="11"/>
        <v>-237548923.02221835</v>
      </c>
    </row>
    <row r="14" spans="1:50" x14ac:dyDescent="0.25">
      <c r="A14" t="s">
        <v>4</v>
      </c>
      <c r="B14" t="s">
        <v>32</v>
      </c>
      <c r="C14" t="s">
        <v>35</v>
      </c>
      <c r="D14">
        <f t="shared" si="12"/>
        <v>53317403.912526354</v>
      </c>
      <c r="E14">
        <v>178919</v>
      </c>
      <c r="F14">
        <v>4.0747442356064353E-3</v>
      </c>
      <c r="G14">
        <v>59611</v>
      </c>
      <c r="H14">
        <v>118674</v>
      </c>
      <c r="I14">
        <v>17</v>
      </c>
      <c r="J14">
        <v>0</v>
      </c>
      <c r="K14">
        <v>118.5</v>
      </c>
      <c r="L14">
        <v>1</v>
      </c>
      <c r="M14">
        <v>7</v>
      </c>
      <c r="N14">
        <v>0</v>
      </c>
      <c r="O14">
        <v>0.33329999999999999</v>
      </c>
      <c r="Q14">
        <v>15.34</v>
      </c>
      <c r="R14">
        <v>8.43</v>
      </c>
      <c r="S14" s="7">
        <f>IF(I14="","",IF(I14&gt;I43,0,(I43-I14)))</f>
        <v>13</v>
      </c>
      <c r="T14" s="7">
        <f>IF(J14="","",IF(J14&lt;J43,0,(J14-J43)))</f>
        <v>0</v>
      </c>
      <c r="U14" s="7">
        <f>IF(K14="","",IF(K14&gt;K43,0,(K43-K14)))</f>
        <v>0</v>
      </c>
      <c r="V14" s="7">
        <f>IF(L14="","",IF(L14&lt;L43,0,(L14-L43)))</f>
        <v>0.44999999999999996</v>
      </c>
      <c r="W14" s="7">
        <f>IF(M14="","",IF(M14&gt;M43,0,(M43-M14)))</f>
        <v>5</v>
      </c>
      <c r="X14" s="7">
        <f>IF(N14="","",IF(N14&lt;N43,0,(N14-N43)))</f>
        <v>0</v>
      </c>
      <c r="Y14" s="7">
        <f>IF(O14="","",IF(O14&lt;O43,0,(O14-O43)))</f>
        <v>8.3299999999999985E-2</v>
      </c>
      <c r="Z14" s="7" t="str">
        <f>IF(P14="","",IF(P14&lt;P43,0,(P14-P43)))</f>
        <v/>
      </c>
      <c r="AA14" s="7">
        <f>IF(Q14="","",IF(Q14&gt;Q43,0,(Q43-Q14)))</f>
        <v>0</v>
      </c>
      <c r="AB14" s="7">
        <f>IF(R14="","",IF(R14&lt;R43,0,(R14-R43)))</f>
        <v>0</v>
      </c>
      <c r="AC14" s="7">
        <f t="shared" si="0"/>
        <v>2325947</v>
      </c>
      <c r="AD14" s="7">
        <f t="shared" si="1"/>
        <v>0</v>
      </c>
      <c r="AE14" s="7">
        <f t="shared" si="2"/>
        <v>0</v>
      </c>
      <c r="AF14" s="7">
        <f t="shared" si="3"/>
        <v>80513.549999999988</v>
      </c>
      <c r="AG14" s="7">
        <f t="shared" si="4"/>
        <v>894595</v>
      </c>
      <c r="AH14" s="7">
        <f t="shared" si="5"/>
        <v>0</v>
      </c>
      <c r="AI14" s="7">
        <f t="shared" si="6"/>
        <v>14903.952699999998</v>
      </c>
      <c r="AJ14" s="7" t="str">
        <f t="shared" si="7"/>
        <v/>
      </c>
      <c r="AK14" s="7">
        <f t="shared" si="8"/>
        <v>0</v>
      </c>
      <c r="AL14" s="7">
        <f t="shared" si="9"/>
        <v>0</v>
      </c>
      <c r="AM14" s="8">
        <f t="shared" ref="AM14:AV14" si="15">IF(AC14&lt;&gt;"",AC14/AC43,"")</f>
        <v>1.1742128076069664E-2</v>
      </c>
      <c r="AN14" s="8">
        <f t="shared" si="15"/>
        <v>0</v>
      </c>
      <c r="AO14" s="8">
        <f t="shared" si="15"/>
        <v>0</v>
      </c>
      <c r="AP14" s="8">
        <f t="shared" si="15"/>
        <v>2.0526235126331317E-2</v>
      </c>
      <c r="AQ14" s="8">
        <f t="shared" si="15"/>
        <v>6.251231742274147E-3</v>
      </c>
      <c r="AR14" s="8">
        <f t="shared" si="15"/>
        <v>0</v>
      </c>
      <c r="AS14" s="8">
        <f t="shared" si="15"/>
        <v>4.6287079253811625E-3</v>
      </c>
      <c r="AT14" s="8" t="str">
        <f t="shared" si="15"/>
        <v/>
      </c>
      <c r="AU14" s="8">
        <f t="shared" si="15"/>
        <v>0</v>
      </c>
      <c r="AV14" s="8">
        <f t="shared" si="15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52439097.019397646</v>
      </c>
      <c r="AX14" s="9">
        <f t="shared" si="11"/>
        <v>-878306.893128708</v>
      </c>
    </row>
    <row r="15" spans="1:50" x14ac:dyDescent="0.25">
      <c r="A15" t="s">
        <v>5</v>
      </c>
      <c r="B15" t="s">
        <v>33</v>
      </c>
      <c r="C15" t="s">
        <v>36</v>
      </c>
      <c r="D15">
        <f t="shared" si="12"/>
        <v>2426295.153984705</v>
      </c>
      <c r="E15">
        <v>8142</v>
      </c>
      <c r="F15">
        <v>1.8542786158154019E-4</v>
      </c>
      <c r="G15">
        <v>5233</v>
      </c>
      <c r="H15">
        <v>7925</v>
      </c>
      <c r="I15" t="s">
        <v>157</v>
      </c>
      <c r="K15" t="s">
        <v>157</v>
      </c>
      <c r="M15" t="s">
        <v>157</v>
      </c>
      <c r="Q15">
        <v>37.56</v>
      </c>
      <c r="R15">
        <v>164.04</v>
      </c>
      <c r="S15" s="7" t="str">
        <f>IF(I15="","",IF(I15&gt;I43,0,(I43-I15)))</f>
        <v/>
      </c>
      <c r="T15" s="7" t="str">
        <f>IF(J15="","",IF(J15&lt;J43,0,(J15-J43)))</f>
        <v/>
      </c>
      <c r="U15" s="7" t="str">
        <f>IF(K15="","",IF(K15&gt;K43,0,(K43-K15)))</f>
        <v/>
      </c>
      <c r="V15" s="7" t="str">
        <f>IF(L15="","",IF(L15&lt;L43,0,(L15-L43)))</f>
        <v/>
      </c>
      <c r="W15" s="7" t="str">
        <f>IF(M15="","",IF(M15&gt;M43,0,(M43-M15)))</f>
        <v/>
      </c>
      <c r="X15" s="7" t="str">
        <f>IF(N15="","",IF(N15&lt;N43,0,(N15-N43)))</f>
        <v/>
      </c>
      <c r="Y15" s="7" t="str">
        <f>IF(O15="","",IF(O15&lt;O43,0,(O15-O43)))</f>
        <v/>
      </c>
      <c r="Z15" s="7" t="str">
        <f>IF(P15="","",IF(P15&lt;P43,0,(P15-P43)))</f>
        <v/>
      </c>
      <c r="AA15" s="7">
        <f>IF(Q15="","",IF(Q15&gt;Q43,0,(Q43-Q15)))</f>
        <v>0</v>
      </c>
      <c r="AB15" s="7">
        <f>IF(R15="","",IF(R15&lt;R43,0,(R15-R43)))</f>
        <v>143.63</v>
      </c>
      <c r="AC15" s="7" t="str">
        <f t="shared" si="0"/>
        <v/>
      </c>
      <c r="AD15" s="7" t="str">
        <f t="shared" si="1"/>
        <v/>
      </c>
      <c r="AE15" s="7" t="str">
        <f t="shared" si="2"/>
        <v/>
      </c>
      <c r="AF15" s="7" t="str">
        <f t="shared" si="3"/>
        <v/>
      </c>
      <c r="AG15" s="7" t="str">
        <f t="shared" si="4"/>
        <v/>
      </c>
      <c r="AH15" s="7" t="str">
        <f t="shared" si="5"/>
        <v/>
      </c>
      <c r="AI15" s="7" t="str">
        <f t="shared" si="6"/>
        <v/>
      </c>
      <c r="AJ15" s="7" t="str">
        <f t="shared" si="7"/>
        <v/>
      </c>
      <c r="AK15" s="7">
        <f t="shared" si="8"/>
        <v>0</v>
      </c>
      <c r="AL15" s="7">
        <f t="shared" si="9"/>
        <v>1138267.75</v>
      </c>
      <c r="AM15" s="8" t="str">
        <f t="shared" ref="AM15:AV15" si="16">IF(AC15&lt;&gt;"",AC15/AC43,"")</f>
        <v/>
      </c>
      <c r="AN15" s="8" t="str">
        <f t="shared" si="16"/>
        <v/>
      </c>
      <c r="AO15" s="8" t="str">
        <f t="shared" si="16"/>
        <v/>
      </c>
      <c r="AP15" s="8" t="str">
        <f t="shared" si="16"/>
        <v/>
      </c>
      <c r="AQ15" s="8" t="str">
        <f t="shared" si="16"/>
        <v/>
      </c>
      <c r="AR15" s="8" t="str">
        <f t="shared" si="16"/>
        <v/>
      </c>
      <c r="AS15" s="8" t="str">
        <f t="shared" si="16"/>
        <v/>
      </c>
      <c r="AT15" s="8" t="str">
        <f t="shared" si="16"/>
        <v/>
      </c>
      <c r="AU15" s="8">
        <f t="shared" si="16"/>
        <v>0</v>
      </c>
      <c r="AV15" s="8">
        <f t="shared" si="16"/>
        <v>8.0629673382949744E-3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26375673.014811944</v>
      </c>
      <c r="AX15" s="9">
        <f t="shared" si="11"/>
        <v>23949377.860827237</v>
      </c>
    </row>
    <row r="16" spans="1:50" x14ac:dyDescent="0.25">
      <c r="A16" t="s">
        <v>6</v>
      </c>
      <c r="B16" t="s">
        <v>33</v>
      </c>
      <c r="C16" t="s">
        <v>37</v>
      </c>
      <c r="D16">
        <f t="shared" si="12"/>
        <v>10139362.885572294</v>
      </c>
      <c r="E16">
        <v>34025</v>
      </c>
      <c r="F16">
        <v>7.7489351391696229E-4</v>
      </c>
      <c r="G16">
        <v>12490</v>
      </c>
      <c r="H16">
        <v>33368</v>
      </c>
      <c r="I16" t="s">
        <v>157</v>
      </c>
      <c r="K16" t="s">
        <v>157</v>
      </c>
      <c r="M16" t="s">
        <v>157</v>
      </c>
      <c r="Q16">
        <v>7.74</v>
      </c>
      <c r="R16">
        <v>35.96</v>
      </c>
      <c r="S16" s="7" t="str">
        <f>IF(I16="","",IF(I16&gt;I43,0,(I43-I16)))</f>
        <v/>
      </c>
      <c r="T16" s="7" t="str">
        <f>IF(J16="","",IF(J16&lt;J43,0,(J16-J43)))</f>
        <v/>
      </c>
      <c r="U16" s="7" t="str">
        <f>IF(K16="","",IF(K16&gt;K43,0,(K43-K16)))</f>
        <v/>
      </c>
      <c r="V16" s="7" t="str">
        <f>IF(L16="","",IF(L16&lt;L43,0,(L16-L43)))</f>
        <v/>
      </c>
      <c r="W16" s="7" t="str">
        <f>IF(M16="","",IF(M16&gt;M43,0,(M43-M16)))</f>
        <v/>
      </c>
      <c r="X16" s="7" t="str">
        <f>IF(N16="","",IF(N16&lt;N43,0,(N16-N43)))</f>
        <v/>
      </c>
      <c r="Y16" s="7" t="str">
        <f>IF(O16="","",IF(O16&lt;O43,0,(O16-O43)))</f>
        <v/>
      </c>
      <c r="Z16" s="7" t="str">
        <f>IF(P16="","",IF(P16&lt;P43,0,(P16-P43)))</f>
        <v/>
      </c>
      <c r="AA16" s="7">
        <f>IF(Q16="","",IF(Q16&gt;Q43,0,(Q43-Q16)))</f>
        <v>3.92</v>
      </c>
      <c r="AB16" s="7">
        <f>IF(R16="","",IF(R16&lt;R43,0,(R16-R43)))</f>
        <v>15.55</v>
      </c>
      <c r="AC16" s="7" t="str">
        <f t="shared" si="0"/>
        <v/>
      </c>
      <c r="AD16" s="7" t="str">
        <f t="shared" si="1"/>
        <v/>
      </c>
      <c r="AE16" s="7" t="str">
        <f t="shared" si="2"/>
        <v/>
      </c>
      <c r="AF16" s="7" t="str">
        <f t="shared" si="3"/>
        <v/>
      </c>
      <c r="AG16" s="7" t="str">
        <f t="shared" si="4"/>
        <v/>
      </c>
      <c r="AH16" s="7" t="str">
        <f t="shared" si="5"/>
        <v/>
      </c>
      <c r="AI16" s="7" t="str">
        <f t="shared" si="6"/>
        <v/>
      </c>
      <c r="AJ16" s="7" t="str">
        <f t="shared" si="7"/>
        <v/>
      </c>
      <c r="AK16" s="7">
        <f t="shared" si="8"/>
        <v>48960.799999999996</v>
      </c>
      <c r="AL16" s="7">
        <f t="shared" si="9"/>
        <v>518872.4</v>
      </c>
      <c r="AM16" s="8" t="str">
        <f t="shared" ref="AM16:AV16" si="17">IF(AC16&lt;&gt;"",AC16/AC43,"")</f>
        <v/>
      </c>
      <c r="AN16" s="8" t="str">
        <f t="shared" si="17"/>
        <v/>
      </c>
      <c r="AO16" s="8" t="str">
        <f t="shared" si="17"/>
        <v/>
      </c>
      <c r="AP16" s="8" t="str">
        <f t="shared" si="17"/>
        <v/>
      </c>
      <c r="AQ16" s="8" t="str">
        <f t="shared" si="17"/>
        <v/>
      </c>
      <c r="AR16" s="8" t="str">
        <f t="shared" si="17"/>
        <v/>
      </c>
      <c r="AS16" s="8" t="str">
        <f t="shared" si="17"/>
        <v/>
      </c>
      <c r="AT16" s="8" t="str">
        <f t="shared" si="17"/>
        <v/>
      </c>
      <c r="AU16" s="8">
        <f t="shared" si="17"/>
        <v>1.7561098753094307E-3</v>
      </c>
      <c r="AV16" s="8">
        <f t="shared" si="17"/>
        <v>3.6754544033622367E-3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13172110.841793464</v>
      </c>
      <c r="AX16" s="9">
        <f t="shared" si="11"/>
        <v>3032747.9562211707</v>
      </c>
    </row>
    <row r="17" spans="1:50" x14ac:dyDescent="0.25">
      <c r="A17" t="s">
        <v>7</v>
      </c>
      <c r="B17" t="s">
        <v>33</v>
      </c>
      <c r="C17" t="s">
        <v>38</v>
      </c>
      <c r="D17">
        <f t="shared" si="12"/>
        <v>71671066.223250747</v>
      </c>
      <c r="E17">
        <v>240509</v>
      </c>
      <c r="F17">
        <v>5.4774096734358461E-3</v>
      </c>
      <c r="G17">
        <v>140483</v>
      </c>
      <c r="H17">
        <v>203975</v>
      </c>
      <c r="I17">
        <v>35.58</v>
      </c>
      <c r="J17">
        <v>0.30769999999999997</v>
      </c>
      <c r="K17">
        <v>32.67</v>
      </c>
      <c r="L17">
        <v>0.625</v>
      </c>
      <c r="M17">
        <v>10.43</v>
      </c>
      <c r="N17">
        <v>0</v>
      </c>
      <c r="O17">
        <v>7.1400000000000005E-2</v>
      </c>
      <c r="P17">
        <v>0</v>
      </c>
      <c r="Q17">
        <v>17.62</v>
      </c>
      <c r="R17">
        <v>45.59</v>
      </c>
      <c r="S17" s="7">
        <f>IF(I17="","",IF(I17&gt;I43,0,(I43-I17)))</f>
        <v>0</v>
      </c>
      <c r="T17" s="7">
        <f>IF(J17="","",IF(J17&lt;J43,0,(J17-J43)))</f>
        <v>0</v>
      </c>
      <c r="U17" s="7">
        <f>IF(K17="","",IF(K17&gt;K43,0,(K43-K17)))</f>
        <v>7.3299999999999983</v>
      </c>
      <c r="V17" s="7">
        <f>IF(L17="","",IF(L17&lt;L43,0,(L17-L43)))</f>
        <v>7.4999999999999956E-2</v>
      </c>
      <c r="W17" s="7">
        <f>IF(M17="","",IF(M17&gt;M43,0,(M43-M17)))</f>
        <v>1.5700000000000003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0</v>
      </c>
      <c r="AB17" s="7">
        <f>IF(R17="","",IF(R17&lt;R43,0,(R17-R43)))</f>
        <v>25.180000000000003</v>
      </c>
      <c r="AC17" s="7">
        <f t="shared" si="0"/>
        <v>0</v>
      </c>
      <c r="AD17" s="7">
        <f t="shared" si="1"/>
        <v>0</v>
      </c>
      <c r="AE17" s="7">
        <f t="shared" si="2"/>
        <v>1762930.9699999995</v>
      </c>
      <c r="AF17" s="7">
        <f t="shared" si="3"/>
        <v>18038.174999999988</v>
      </c>
      <c r="AG17" s="7">
        <f t="shared" si="4"/>
        <v>377599.13000000006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5136090.5000000009</v>
      </c>
      <c r="AM17" s="8">
        <f t="shared" ref="AM17:AV17" si="18">IF(AC17&lt;&gt;"",AC17/AC43,"")</f>
        <v>0</v>
      </c>
      <c r="AN17" s="8">
        <f t="shared" si="18"/>
        <v>0</v>
      </c>
      <c r="AO17" s="8">
        <f t="shared" si="18"/>
        <v>1</v>
      </c>
      <c r="AP17" s="8">
        <f t="shared" si="18"/>
        <v>4.5986771332267827E-3</v>
      </c>
      <c r="AQ17" s="8">
        <f t="shared" si="18"/>
        <v>2.6385790970339679E-3</v>
      </c>
      <c r="AR17" s="8">
        <f t="shared" si="18"/>
        <v>0</v>
      </c>
      <c r="AS17" s="8">
        <f t="shared" si="18"/>
        <v>0</v>
      </c>
      <c r="AT17" s="8">
        <f t="shared" si="18"/>
        <v>0</v>
      </c>
      <c r="AU17" s="8">
        <f t="shared" si="18"/>
        <v>0</v>
      </c>
      <c r="AV17" s="8">
        <f t="shared" si="18"/>
        <v>3.6381712429283106E-2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1697065700.9381666</v>
      </c>
      <c r="AX17" s="9">
        <f t="shared" si="11"/>
        <v>1625394634.7149158</v>
      </c>
    </row>
    <row r="18" spans="1:50" x14ac:dyDescent="0.25">
      <c r="A18" t="s">
        <v>8</v>
      </c>
      <c r="B18" t="s">
        <v>33</v>
      </c>
      <c r="C18" t="s">
        <v>39</v>
      </c>
      <c r="D18">
        <f t="shared" si="12"/>
        <v>1217502511.5760341</v>
      </c>
      <c r="E18">
        <v>4085614</v>
      </c>
      <c r="F18">
        <v>9.3046753533235438E-2</v>
      </c>
      <c r="G18">
        <v>1998793</v>
      </c>
      <c r="H18">
        <v>3224360</v>
      </c>
      <c r="I18">
        <v>25.13</v>
      </c>
      <c r="J18">
        <v>0.15709999999999999</v>
      </c>
      <c r="K18">
        <v>43.97</v>
      </c>
      <c r="L18">
        <v>0.78949999999999998</v>
      </c>
      <c r="M18">
        <v>8.6199999999999992</v>
      </c>
      <c r="N18">
        <v>0.3488</v>
      </c>
      <c r="O18">
        <v>0.4133</v>
      </c>
      <c r="P18">
        <v>0.45450000000000002</v>
      </c>
      <c r="Q18">
        <v>11.02</v>
      </c>
      <c r="R18">
        <v>12.06</v>
      </c>
      <c r="S18" s="7">
        <f>IF(I18="","",IF(I18&gt;I43,0,(I43-I18)))</f>
        <v>4.870000000000001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0.23949999999999994</v>
      </c>
      <c r="W18" s="7">
        <f>IF(M18="","",IF(M18&gt;M43,0,(M43-M18)))</f>
        <v>3.3800000000000008</v>
      </c>
      <c r="X18" s="7">
        <f>IF(N18="","",IF(N18&lt;N43,0,(N18-N43)))</f>
        <v>0</v>
      </c>
      <c r="Y18" s="7">
        <f>IF(O18="","",IF(O18&lt;O43,0,(O18-O43)))</f>
        <v>0.1633</v>
      </c>
      <c r="Z18" s="7">
        <f>IF(P18="","",IF(P18&lt;P43,0,(P18-P43)))</f>
        <v>0.2545</v>
      </c>
      <c r="AA18" s="7">
        <f>IF(Q18="","",IF(Q18&gt;Q43,0,(Q43-Q18)))</f>
        <v>0.64000000000000057</v>
      </c>
      <c r="AB18" s="7">
        <f>IF(R18="","",IF(R18&lt;R43,0,(R18-R43)))</f>
        <v>0</v>
      </c>
      <c r="AC18" s="7">
        <f t="shared" si="0"/>
        <v>19896940.180000003</v>
      </c>
      <c r="AD18" s="7">
        <f t="shared" si="1"/>
        <v>0</v>
      </c>
      <c r="AE18" s="7">
        <f t="shared" si="2"/>
        <v>0</v>
      </c>
      <c r="AF18" s="7">
        <f t="shared" si="3"/>
        <v>978504.55299999972</v>
      </c>
      <c r="AG18" s="7">
        <f t="shared" si="4"/>
        <v>13809375.320000004</v>
      </c>
      <c r="AH18" s="7">
        <f t="shared" si="5"/>
        <v>0</v>
      </c>
      <c r="AI18" s="7">
        <f t="shared" si="6"/>
        <v>667180.76619999995</v>
      </c>
      <c r="AJ18" s="7">
        <f t="shared" si="7"/>
        <v>1039788.763</v>
      </c>
      <c r="AK18" s="7">
        <f t="shared" si="8"/>
        <v>1279227.5200000012</v>
      </c>
      <c r="AL18" s="7">
        <f t="shared" si="9"/>
        <v>0</v>
      </c>
      <c r="AM18" s="8">
        <f t="shared" ref="AM18:AV18" si="19">IF(AC18&lt;&gt;"",AC18/AC43,"")</f>
        <v>0.10044614942449533</v>
      </c>
      <c r="AN18" s="8">
        <f t="shared" si="19"/>
        <v>0</v>
      </c>
      <c r="AO18" s="8">
        <f t="shared" si="19"/>
        <v>0</v>
      </c>
      <c r="AP18" s="8">
        <f t="shared" si="19"/>
        <v>0.24946129598140587</v>
      </c>
      <c r="AQ18" s="8">
        <f t="shared" si="19"/>
        <v>9.6496856500831354E-2</v>
      </c>
      <c r="AR18" s="8">
        <f t="shared" si="19"/>
        <v>0</v>
      </c>
      <c r="AS18" s="8">
        <f t="shared" si="19"/>
        <v>0.20720576362080217</v>
      </c>
      <c r="AT18" s="8">
        <f t="shared" si="19"/>
        <v>0.19960695182668275</v>
      </c>
      <c r="AU18" s="8">
        <f t="shared" si="19"/>
        <v>4.5882912056984249E-2</v>
      </c>
      <c r="AV18" s="8">
        <f t="shared" si="19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760542173.3279413</v>
      </c>
      <c r="AX18" s="9">
        <f t="shared" si="11"/>
        <v>-456960338.24809277</v>
      </c>
    </row>
    <row r="19" spans="1:50" x14ac:dyDescent="0.25">
      <c r="A19" t="s">
        <v>9</v>
      </c>
      <c r="B19" t="s">
        <v>33</v>
      </c>
      <c r="C19" t="s">
        <v>40</v>
      </c>
      <c r="D19">
        <f t="shared" si="12"/>
        <v>1394439683.3838246</v>
      </c>
      <c r="E19">
        <v>4679368</v>
      </c>
      <c r="F19">
        <v>0.10656904959384531</v>
      </c>
      <c r="G19">
        <v>2469300</v>
      </c>
      <c r="H19">
        <v>3818255</v>
      </c>
      <c r="I19">
        <v>38.299999999999997</v>
      </c>
      <c r="J19">
        <v>0.252</v>
      </c>
      <c r="K19">
        <v>56.76</v>
      </c>
      <c r="L19">
        <v>0.69740000000000002</v>
      </c>
      <c r="M19">
        <v>7.87</v>
      </c>
      <c r="N19">
        <v>0.74629999999999996</v>
      </c>
      <c r="O19">
        <v>0.20549999999999999</v>
      </c>
      <c r="P19">
        <v>2.7799999999999998E-2</v>
      </c>
      <c r="Q19">
        <v>9.65</v>
      </c>
      <c r="R19">
        <v>22.84</v>
      </c>
      <c r="S19" s="7">
        <f>IF(I19="","",IF(I19&gt;I43,0,(I43-I19)))</f>
        <v>0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0.14739999999999998</v>
      </c>
      <c r="W19" s="7">
        <f>IF(M19="","",IF(M19&gt;M43,0,(M43-M19)))</f>
        <v>4.13</v>
      </c>
      <c r="X19" s="7">
        <f>IF(N19="","",IF(N19&lt;N43,0,(N19-N43)))</f>
        <v>0.24629999999999996</v>
      </c>
      <c r="Y19" s="7">
        <f>IF(O19="","",IF(O19&lt;O43,0,(O19-O43)))</f>
        <v>0</v>
      </c>
      <c r="Z19" s="7">
        <f>IF(P19="","",IF(P19&lt;P43,0,(P19-P43)))</f>
        <v>0</v>
      </c>
      <c r="AA19" s="7">
        <f>IF(Q19="","",IF(Q19&gt;Q43,0,(Q43-Q19)))</f>
        <v>2.0099999999999998</v>
      </c>
      <c r="AB19" s="7">
        <f>IF(R19="","",IF(R19&lt;R43,0,(R19-R43)))</f>
        <v>2.4299999999999997</v>
      </c>
      <c r="AC19" s="7">
        <f t="shared" si="0"/>
        <v>0</v>
      </c>
      <c r="AD19" s="7">
        <f t="shared" si="1"/>
        <v>0</v>
      </c>
      <c r="AE19" s="7">
        <f t="shared" si="2"/>
        <v>0</v>
      </c>
      <c r="AF19" s="7">
        <f t="shared" si="3"/>
        <v>689738.84319999989</v>
      </c>
      <c r="AG19" s="7">
        <f t="shared" si="4"/>
        <v>19325789.84</v>
      </c>
      <c r="AH19" s="7">
        <f t="shared" si="5"/>
        <v>1152528.3383999998</v>
      </c>
      <c r="AI19" s="7">
        <f t="shared" si="6"/>
        <v>0</v>
      </c>
      <c r="AJ19" s="7">
        <f t="shared" si="7"/>
        <v>0</v>
      </c>
      <c r="AK19" s="7">
        <f t="shared" si="8"/>
        <v>4963292.9999999991</v>
      </c>
      <c r="AL19" s="7">
        <f t="shared" si="9"/>
        <v>9278359.6499999985</v>
      </c>
      <c r="AM19" s="8">
        <f t="shared" ref="AM19:AV19" si="20">IF(AC19&lt;&gt;"",AC19/AC43,"")</f>
        <v>0</v>
      </c>
      <c r="AN19" s="8">
        <f t="shared" si="20"/>
        <v>0</v>
      </c>
      <c r="AO19" s="8">
        <f t="shared" si="20"/>
        <v>0</v>
      </c>
      <c r="AP19" s="8">
        <f t="shared" si="20"/>
        <v>0.1758429689323967</v>
      </c>
      <c r="AQ19" s="8">
        <f t="shared" si="20"/>
        <v>0.13504433949700947</v>
      </c>
      <c r="AR19" s="8">
        <f t="shared" si="20"/>
        <v>0.22993457740879084</v>
      </c>
      <c r="AS19" s="8">
        <f t="shared" si="20"/>
        <v>0</v>
      </c>
      <c r="AT19" s="8">
        <f t="shared" si="20"/>
        <v>0</v>
      </c>
      <c r="AU19" s="8">
        <f t="shared" si="20"/>
        <v>0.17802176131423852</v>
      </c>
      <c r="AV19" s="8">
        <f t="shared" si="20"/>
        <v>6.5723649651766011E-2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787963760.10535872</v>
      </c>
      <c r="AX19" s="9">
        <f t="shared" si="11"/>
        <v>-606475923.27846587</v>
      </c>
    </row>
    <row r="20" spans="1:50" x14ac:dyDescent="0.25">
      <c r="A20" t="s">
        <v>10</v>
      </c>
      <c r="B20" t="s">
        <v>33</v>
      </c>
      <c r="C20" t="s">
        <v>41</v>
      </c>
      <c r="D20">
        <f t="shared" si="12"/>
        <v>597195809.06902122</v>
      </c>
      <c r="E20">
        <v>2004030</v>
      </c>
      <c r="F20">
        <v>4.5640260064511683E-2</v>
      </c>
      <c r="G20">
        <v>1081753</v>
      </c>
      <c r="H20">
        <v>1674435</v>
      </c>
      <c r="I20">
        <v>21.8</v>
      </c>
      <c r="J20">
        <v>0.44440000000000002</v>
      </c>
      <c r="K20">
        <v>67</v>
      </c>
      <c r="L20">
        <v>0.85709999999999997</v>
      </c>
      <c r="M20">
        <v>14.5</v>
      </c>
      <c r="N20">
        <v>0.625</v>
      </c>
      <c r="O20">
        <v>0.66669999999999996</v>
      </c>
      <c r="P20">
        <v>0.75</v>
      </c>
      <c r="Q20">
        <v>11.52</v>
      </c>
      <c r="R20">
        <v>23.35</v>
      </c>
      <c r="S20" s="7">
        <f>IF(I20="","",IF(I20&gt;I43,0,(I43-I20)))</f>
        <v>8.1999999999999993</v>
      </c>
      <c r="T20" s="7">
        <f>IF(J20="","",IF(J20&lt;J43,0,(J20-J43)))</f>
        <v>0.1144</v>
      </c>
      <c r="U20" s="7">
        <f>IF(K20="","",IF(K20&gt;K43,0,(K43-K20)))</f>
        <v>0</v>
      </c>
      <c r="V20" s="7">
        <f>IF(L20="","",IF(L20&lt;L43,0,(L20-L43)))</f>
        <v>0.30709999999999993</v>
      </c>
      <c r="W20" s="7">
        <f>IF(M20="","",IF(M20&gt;M43,0,(M43-M20)))</f>
        <v>0</v>
      </c>
      <c r="X20" s="7">
        <f>IF(N20="","",IF(N20&lt;N43,0,(N20-N43)))</f>
        <v>0.125</v>
      </c>
      <c r="Y20" s="7">
        <f>IF(O20="","",IF(O20&lt;O43,0,(O20-O43)))</f>
        <v>0.41669999999999996</v>
      </c>
      <c r="Z20" s="7">
        <f>IF(P20="","",IF(P20&lt;P43,0,(P20-P43)))</f>
        <v>0.55000000000000004</v>
      </c>
      <c r="AA20" s="7">
        <f>IF(Q20="","",IF(Q20&gt;Q43,0,(Q43-Q20)))</f>
        <v>0.14000000000000057</v>
      </c>
      <c r="AB20" s="7">
        <f>IF(R20="","",IF(R20&lt;R43,0,(R20-R43)))</f>
        <v>2.9400000000000013</v>
      </c>
      <c r="AC20" s="7">
        <f t="shared" si="0"/>
        <v>16433045.999999998</v>
      </c>
      <c r="AD20" s="7">
        <f t="shared" si="1"/>
        <v>229261.03200000001</v>
      </c>
      <c r="AE20" s="7">
        <f t="shared" si="2"/>
        <v>0</v>
      </c>
      <c r="AF20" s="7">
        <f t="shared" si="3"/>
        <v>615437.6129999999</v>
      </c>
      <c r="AG20" s="7">
        <f t="shared" si="4"/>
        <v>0</v>
      </c>
      <c r="AH20" s="7">
        <f t="shared" si="5"/>
        <v>250503.75</v>
      </c>
      <c r="AI20" s="7">
        <f t="shared" si="6"/>
        <v>835079.30099999986</v>
      </c>
      <c r="AJ20" s="7">
        <f t="shared" si="7"/>
        <v>1102216.5</v>
      </c>
      <c r="AK20" s="7">
        <f t="shared" si="8"/>
        <v>151445.42000000062</v>
      </c>
      <c r="AL20" s="7">
        <f t="shared" si="9"/>
        <v>4922838.9000000022</v>
      </c>
      <c r="AM20" s="8">
        <f t="shared" ref="AM20:AV20" si="21">IF(AC20&lt;&gt;"",AC20/AC43,"")</f>
        <v>8.29592982178632E-2</v>
      </c>
      <c r="AN20" s="8">
        <f t="shared" si="21"/>
        <v>1</v>
      </c>
      <c r="AO20" s="8">
        <f t="shared" si="21"/>
        <v>0</v>
      </c>
      <c r="AP20" s="8">
        <f t="shared" si="21"/>
        <v>0.15690051115652084</v>
      </c>
      <c r="AQ20" s="8">
        <f t="shared" si="21"/>
        <v>0</v>
      </c>
      <c r="AR20" s="8">
        <f t="shared" si="21"/>
        <v>4.9976622679430156E-2</v>
      </c>
      <c r="AS20" s="8">
        <f t="shared" si="21"/>
        <v>0.25934986890158751</v>
      </c>
      <c r="AT20" s="8">
        <f t="shared" si="21"/>
        <v>0.21159112662777918</v>
      </c>
      <c r="AU20" s="8">
        <f t="shared" si="21"/>
        <v>5.4319945268946884E-3</v>
      </c>
      <c r="AV20" s="8">
        <f t="shared" si="21"/>
        <v>3.4871135778368471E-2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3311682864.248065</v>
      </c>
      <c r="AX20" s="9">
        <f t="shared" si="11"/>
        <v>2714487055.1790438</v>
      </c>
    </row>
    <row r="21" spans="1:50" x14ac:dyDescent="0.25">
      <c r="A21" t="s">
        <v>11</v>
      </c>
      <c r="B21" t="s">
        <v>33</v>
      </c>
      <c r="C21" t="s">
        <v>42</v>
      </c>
      <c r="D21">
        <f t="shared" si="12"/>
        <v>1392230628.3633773</v>
      </c>
      <c r="E21">
        <v>4671955</v>
      </c>
      <c r="F21">
        <v>0.10640022415317919</v>
      </c>
      <c r="G21">
        <v>2576694</v>
      </c>
      <c r="H21">
        <v>3908831</v>
      </c>
      <c r="I21">
        <v>24.14</v>
      </c>
      <c r="J21">
        <v>0.21560000000000001</v>
      </c>
      <c r="K21">
        <v>57.57</v>
      </c>
      <c r="L21">
        <v>0.66959999999999997</v>
      </c>
      <c r="M21">
        <v>7.66</v>
      </c>
      <c r="N21">
        <v>0.68</v>
      </c>
      <c r="O21">
        <v>0.31530000000000002</v>
      </c>
      <c r="P21">
        <v>0.57140000000000002</v>
      </c>
      <c r="Q21">
        <v>8.3800000000000008</v>
      </c>
      <c r="R21">
        <v>27.25</v>
      </c>
      <c r="S21" s="7">
        <f>IF(I21="","",IF(I21&gt;I43,0,(I43-I21)))</f>
        <v>5.8599999999999994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0.11959999999999993</v>
      </c>
      <c r="W21" s="7">
        <f>IF(M21="","",IF(M21&gt;M43,0,(M43-M21)))</f>
        <v>4.34</v>
      </c>
      <c r="X21" s="7">
        <f>IF(N21="","",IF(N21&lt;N43,0,(N21-N43)))</f>
        <v>0.18000000000000005</v>
      </c>
      <c r="Y21" s="7">
        <f>IF(O21="","",IF(O21&lt;O43,0,(O21-O43)))</f>
        <v>6.5300000000000025E-2</v>
      </c>
      <c r="Z21" s="7">
        <f>IF(P21="","",IF(P21&lt;P43,0,(P21-P43)))</f>
        <v>0.37140000000000001</v>
      </c>
      <c r="AA21" s="7">
        <f>IF(Q21="","",IF(Q21&gt;Q43,0,(Q43-Q21)))</f>
        <v>3.2799999999999994</v>
      </c>
      <c r="AB21" s="7">
        <f>IF(R21="","",IF(R21&lt;R43,0,(R21-R43)))</f>
        <v>6.84</v>
      </c>
      <c r="AC21" s="7">
        <f t="shared" si="0"/>
        <v>27377656.299999997</v>
      </c>
      <c r="AD21" s="7">
        <f t="shared" si="1"/>
        <v>0</v>
      </c>
      <c r="AE21" s="7">
        <f t="shared" si="2"/>
        <v>0</v>
      </c>
      <c r="AF21" s="7">
        <f t="shared" si="3"/>
        <v>558765.81799999962</v>
      </c>
      <c r="AG21" s="7">
        <f t="shared" si="4"/>
        <v>20276284.699999999</v>
      </c>
      <c r="AH21" s="7">
        <f t="shared" si="5"/>
        <v>840951.90000000026</v>
      </c>
      <c r="AI21" s="7">
        <f t="shared" si="6"/>
        <v>305078.6615000001</v>
      </c>
      <c r="AJ21" s="7">
        <f t="shared" si="7"/>
        <v>1735164.0870000001</v>
      </c>
      <c r="AK21" s="7">
        <f t="shared" si="8"/>
        <v>8451556.3199999984</v>
      </c>
      <c r="AL21" s="7">
        <f t="shared" si="9"/>
        <v>26736404.039999999</v>
      </c>
      <c r="AM21" s="8">
        <f t="shared" ref="AM21:AV21" si="22">IF(AC21&lt;&gt;"",AC21/AC43,"")</f>
        <v>0.13821120889565217</v>
      </c>
      <c r="AN21" s="8">
        <f t="shared" si="22"/>
        <v>0</v>
      </c>
      <c r="AO21" s="8">
        <f t="shared" si="22"/>
        <v>0</v>
      </c>
      <c r="AP21" s="8">
        <f t="shared" si="22"/>
        <v>0.14245252582732776</v>
      </c>
      <c r="AQ21" s="8">
        <f t="shared" si="22"/>
        <v>0.14168618708133582</v>
      </c>
      <c r="AR21" s="8">
        <f t="shared" si="22"/>
        <v>0.16777367922775566</v>
      </c>
      <c r="AS21" s="8">
        <f t="shared" si="22"/>
        <v>9.4748020660970531E-2</v>
      </c>
      <c r="AT21" s="8">
        <f t="shared" si="22"/>
        <v>0.33309728538122213</v>
      </c>
      <c r="AU21" s="8">
        <f t="shared" si="22"/>
        <v>0.30313764307948049</v>
      </c>
      <c r="AV21" s="8">
        <f t="shared" si="22"/>
        <v>0.18938843915939621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1586951746.160769</v>
      </c>
      <c r="AX21" s="9">
        <f t="shared" si="11"/>
        <v>194721117.79739165</v>
      </c>
    </row>
    <row r="22" spans="1:50" x14ac:dyDescent="0.25">
      <c r="A22" t="s">
        <v>12</v>
      </c>
      <c r="B22" t="s">
        <v>33</v>
      </c>
      <c r="C22" t="s">
        <v>43</v>
      </c>
      <c r="D22">
        <f t="shared" si="12"/>
        <v>76926251.072246119</v>
      </c>
      <c r="E22">
        <v>258144</v>
      </c>
      <c r="F22">
        <v>5.8790333947562178E-3</v>
      </c>
      <c r="G22">
        <v>145171</v>
      </c>
      <c r="H22">
        <v>218384</v>
      </c>
      <c r="I22">
        <v>22.8</v>
      </c>
      <c r="J22">
        <v>0.26090000000000002</v>
      </c>
      <c r="K22">
        <v>45.3</v>
      </c>
      <c r="L22">
        <v>0.66669999999999996</v>
      </c>
      <c r="M22">
        <v>10.66</v>
      </c>
      <c r="N22">
        <v>0.61539999999999995</v>
      </c>
      <c r="O22">
        <v>0.20830000000000001</v>
      </c>
      <c r="P22">
        <v>0</v>
      </c>
      <c r="Q22">
        <v>13.69</v>
      </c>
      <c r="R22">
        <v>43.5</v>
      </c>
      <c r="S22" s="7">
        <f>IF(I22="","",IF(I22&gt;I43,0,(I43-I22)))</f>
        <v>7.1999999999999993</v>
      </c>
      <c r="T22" s="7">
        <f>IF(J22="","",IF(J22&lt;J43,0,(J22-J43)))</f>
        <v>0</v>
      </c>
      <c r="U22" s="7">
        <f>IF(K22="","",IF(K22&gt;K43,0,(K43-K22)))</f>
        <v>0</v>
      </c>
      <c r="V22" s="7">
        <f>IF(L22="","",IF(L22&lt;L43,0,(L22-L43)))</f>
        <v>0.11669999999999991</v>
      </c>
      <c r="W22" s="7">
        <f>IF(M22="","",IF(M22&gt;M43,0,(M43-M22)))</f>
        <v>1.3399999999999999</v>
      </c>
      <c r="X22" s="7">
        <f>IF(N22="","",IF(N22&lt;N43,0,(N22-N43)))</f>
        <v>0.11539999999999995</v>
      </c>
      <c r="Y22" s="7">
        <f>IF(O22="","",IF(O22&lt;O43,0,(O22-O43)))</f>
        <v>0</v>
      </c>
      <c r="Z22" s="7">
        <f>IF(P22="","",IF(P22&lt;P43,0,(P22-P43)))</f>
        <v>0</v>
      </c>
      <c r="AA22" s="7">
        <f>IF(Q22="","",IF(Q22&gt;Q43,0,(Q43-Q22)))</f>
        <v>0</v>
      </c>
      <c r="AB22" s="7">
        <f>IF(R22="","",IF(R22&lt;R43,0,(R22-R43)))</f>
        <v>23.09</v>
      </c>
      <c r="AC22" s="7">
        <f t="shared" si="0"/>
        <v>1858636.7999999998</v>
      </c>
      <c r="AD22" s="7">
        <f t="shared" si="1"/>
        <v>0</v>
      </c>
      <c r="AE22" s="7">
        <f t="shared" si="2"/>
        <v>0</v>
      </c>
      <c r="AF22" s="7">
        <f t="shared" si="3"/>
        <v>30125.404799999978</v>
      </c>
      <c r="AG22" s="7">
        <f t="shared" si="4"/>
        <v>345912.95999999996</v>
      </c>
      <c r="AH22" s="7">
        <f t="shared" si="5"/>
        <v>29789.817599999988</v>
      </c>
      <c r="AI22" s="7">
        <f t="shared" si="6"/>
        <v>0</v>
      </c>
      <c r="AJ22" s="7">
        <f t="shared" si="7"/>
        <v>0</v>
      </c>
      <c r="AK22" s="7">
        <f t="shared" si="8"/>
        <v>0</v>
      </c>
      <c r="AL22" s="7">
        <f t="shared" si="9"/>
        <v>5042486.5599999996</v>
      </c>
      <c r="AM22" s="8">
        <f t="shared" ref="AM22:AV22" si="23">IF(AC22&lt;&gt;"",AC22/AC43,"")</f>
        <v>9.3829959807752612E-3</v>
      </c>
      <c r="AN22" s="8">
        <f t="shared" si="23"/>
        <v>0</v>
      </c>
      <c r="AO22" s="8">
        <f t="shared" si="23"/>
        <v>0</v>
      </c>
      <c r="AP22" s="8">
        <f t="shared" si="23"/>
        <v>7.6802121158576373E-3</v>
      </c>
      <c r="AQ22" s="8">
        <f t="shared" si="23"/>
        <v>2.4171631583185765E-3</v>
      </c>
      <c r="AR22" s="8">
        <f t="shared" si="23"/>
        <v>5.9432023428162136E-3</v>
      </c>
      <c r="AS22" s="8">
        <f t="shared" si="23"/>
        <v>0</v>
      </c>
      <c r="AT22" s="8">
        <f t="shared" si="23"/>
        <v>0</v>
      </c>
      <c r="AU22" s="8">
        <f t="shared" si="23"/>
        <v>0</v>
      </c>
      <c r="AV22" s="8">
        <f t="shared" si="23"/>
        <v>3.5718664995183586E-2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147050968.65978339</v>
      </c>
      <c r="AX22" s="9">
        <f t="shared" si="11"/>
        <v>70124717.587537274</v>
      </c>
    </row>
    <row r="23" spans="1:50" x14ac:dyDescent="0.25">
      <c r="A23" t="s">
        <v>13</v>
      </c>
      <c r="B23" t="s">
        <v>33</v>
      </c>
      <c r="C23" t="s">
        <v>44</v>
      </c>
      <c r="D23">
        <f t="shared" si="12"/>
        <v>817346483.59908974</v>
      </c>
      <c r="E23">
        <v>2742797</v>
      </c>
      <c r="F23">
        <v>6.2465116981363769E-2</v>
      </c>
      <c r="G23">
        <v>1377456</v>
      </c>
      <c r="H23">
        <v>2211590</v>
      </c>
      <c r="I23">
        <v>28.5</v>
      </c>
      <c r="J23">
        <v>0.21840000000000001</v>
      </c>
      <c r="K23">
        <v>65.900000000000006</v>
      </c>
      <c r="L23">
        <v>0.55740000000000001</v>
      </c>
      <c r="M23">
        <v>9.44</v>
      </c>
      <c r="N23">
        <v>0.70450000000000002</v>
      </c>
      <c r="O23">
        <v>0.25509999999999999</v>
      </c>
      <c r="P23">
        <v>9.5200000000000007E-2</v>
      </c>
      <c r="Q23">
        <v>11.49</v>
      </c>
      <c r="R23">
        <v>22.43</v>
      </c>
      <c r="S23" s="7">
        <f>IF(I23="","",IF(I23&gt;I43,0,(I43-I23)))</f>
        <v>1.5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7.3999999999999622E-3</v>
      </c>
      <c r="W23" s="7">
        <f>IF(M23="","",IF(M23&gt;M43,0,(M43-M23)))</f>
        <v>2.5600000000000005</v>
      </c>
      <c r="X23" s="7">
        <f>IF(N23="","",IF(N23&lt;N43,0,(N23-N43)))</f>
        <v>0.20450000000000002</v>
      </c>
      <c r="Y23" s="7">
        <f>IF(O23="","",IF(O23&lt;O43,0,(O23-O43)))</f>
        <v>5.0999999999999934E-3</v>
      </c>
      <c r="Z23" s="7">
        <f>IF(P23="","",IF(P23&lt;P43,0,(P23-P43)))</f>
        <v>0</v>
      </c>
      <c r="AA23" s="7">
        <f>IF(Q23="","",IF(Q23&gt;Q43,0,(Q43-Q23)))</f>
        <v>0.16999999999999993</v>
      </c>
      <c r="AB23" s="7">
        <f>IF(R23="","",IF(R23&lt;R43,0,(R23-R43)))</f>
        <v>2.0199999999999996</v>
      </c>
      <c r="AC23" s="7">
        <f t="shared" si="0"/>
        <v>4114195.5</v>
      </c>
      <c r="AD23" s="7">
        <f t="shared" si="1"/>
        <v>0</v>
      </c>
      <c r="AE23" s="7">
        <f t="shared" si="2"/>
        <v>0</v>
      </c>
      <c r="AF23" s="7">
        <f t="shared" si="3"/>
        <v>20296.697799999896</v>
      </c>
      <c r="AG23" s="7">
        <f t="shared" si="4"/>
        <v>7021560.3200000012</v>
      </c>
      <c r="AH23" s="7">
        <f t="shared" si="5"/>
        <v>560901.9865</v>
      </c>
      <c r="AI23" s="7">
        <f t="shared" si="6"/>
        <v>13988.264699999982</v>
      </c>
      <c r="AJ23" s="7">
        <f t="shared" si="7"/>
        <v>0</v>
      </c>
      <c r="AK23" s="7">
        <f t="shared" si="8"/>
        <v>234167.5199999999</v>
      </c>
      <c r="AL23" s="7">
        <f t="shared" si="9"/>
        <v>4467411.7999999989</v>
      </c>
      <c r="AM23" s="8">
        <f t="shared" ref="AM23:AV23" si="24">IF(AC23&lt;&gt;"",AC23/AC43,"")</f>
        <v>2.0769781293808274E-2</v>
      </c>
      <c r="AN23" s="8">
        <f t="shared" si="24"/>
        <v>0</v>
      </c>
      <c r="AO23" s="8">
        <f t="shared" si="24"/>
        <v>0</v>
      </c>
      <c r="AP23" s="8">
        <f t="shared" si="24"/>
        <v>5.1744680408563459E-3</v>
      </c>
      <c r="AQ23" s="8">
        <f t="shared" si="24"/>
        <v>4.9065108515782697E-2</v>
      </c>
      <c r="AR23" s="8">
        <f t="shared" si="24"/>
        <v>0.1119024642922644</v>
      </c>
      <c r="AS23" s="8">
        <f t="shared" si="24"/>
        <v>4.3443234813285115E-3</v>
      </c>
      <c r="AT23" s="8">
        <f t="shared" si="24"/>
        <v>0</v>
      </c>
      <c r="AU23" s="8">
        <f t="shared" si="24"/>
        <v>8.3990436093511235E-3</v>
      </c>
      <c r="AV23" s="8">
        <f t="shared" si="24"/>
        <v>3.1645098818018483E-2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245504592.83393174</v>
      </c>
      <c r="AX23" s="9">
        <f t="shared" si="11"/>
        <v>-571841890.76515794</v>
      </c>
    </row>
    <row r="24" spans="1:50" x14ac:dyDescent="0.25">
      <c r="A24" t="s">
        <v>14</v>
      </c>
      <c r="B24" t="s">
        <v>33</v>
      </c>
      <c r="C24" t="s">
        <v>45</v>
      </c>
      <c r="D24">
        <f t="shared" si="12"/>
        <v>238370237.99293095</v>
      </c>
      <c r="E24">
        <v>799907</v>
      </c>
      <c r="F24">
        <v>1.8217273946709051E-2</v>
      </c>
      <c r="G24">
        <v>443848</v>
      </c>
      <c r="H24">
        <v>663432</v>
      </c>
      <c r="I24">
        <v>11.72</v>
      </c>
      <c r="J24">
        <v>0.2041</v>
      </c>
      <c r="K24">
        <v>49.47</v>
      </c>
      <c r="L24">
        <v>0.8095</v>
      </c>
      <c r="M24">
        <v>13.04</v>
      </c>
      <c r="N24">
        <v>0.53849999999999998</v>
      </c>
      <c r="O24">
        <v>0.10199999999999999</v>
      </c>
      <c r="P24">
        <v>0</v>
      </c>
      <c r="Q24">
        <v>12.69</v>
      </c>
      <c r="R24">
        <v>43.11</v>
      </c>
      <c r="S24" s="7">
        <f>IF(I24="","",IF(I24&gt;I43,0,(I43-I24)))</f>
        <v>18.28</v>
      </c>
      <c r="T24" s="7">
        <f>IF(J24="","",IF(J24&lt;J43,0,(J24-J43)))</f>
        <v>0</v>
      </c>
      <c r="U24" s="7">
        <f>IF(K24="","",IF(K24&gt;K43,0,(K43-K24)))</f>
        <v>0</v>
      </c>
      <c r="V24" s="7">
        <f>IF(L24="","",IF(L24&lt;L43,0,(L24-L43)))</f>
        <v>0.25949999999999995</v>
      </c>
      <c r="W24" s="7">
        <f>IF(M24="","",IF(M24&gt;M43,0,(M43-M24)))</f>
        <v>0</v>
      </c>
      <c r="X24" s="7">
        <f>IF(N24="","",IF(N24&lt;N43,0,(N24-N43)))</f>
        <v>3.8499999999999979E-2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IF(Q24="","",IF(Q24&gt;Q43,0,(Q43-Q24)))</f>
        <v>0</v>
      </c>
      <c r="AB24" s="7">
        <f>IF(R24="","",IF(R24&lt;R43,0,(R24-R43)))</f>
        <v>22.7</v>
      </c>
      <c r="AC24" s="7">
        <f t="shared" si="0"/>
        <v>14622299.960000001</v>
      </c>
      <c r="AD24" s="7">
        <f t="shared" si="1"/>
        <v>0</v>
      </c>
      <c r="AE24" s="7">
        <f t="shared" si="2"/>
        <v>0</v>
      </c>
      <c r="AF24" s="7">
        <f t="shared" si="3"/>
        <v>207575.86649999997</v>
      </c>
      <c r="AG24" s="7">
        <f t="shared" si="4"/>
        <v>0</v>
      </c>
      <c r="AH24" s="7">
        <f t="shared" si="5"/>
        <v>30796.419499999982</v>
      </c>
      <c r="AI24" s="7">
        <f t="shared" si="6"/>
        <v>0</v>
      </c>
      <c r="AJ24" s="7">
        <f t="shared" si="7"/>
        <v>0</v>
      </c>
      <c r="AK24" s="7">
        <f t="shared" si="8"/>
        <v>0</v>
      </c>
      <c r="AL24" s="7">
        <f t="shared" si="9"/>
        <v>15059906.4</v>
      </c>
      <c r="AM24" s="8">
        <f t="shared" ref="AM24:AV24" si="25">IF(AC24&lt;&gt;"",AC24/AC43,"")</f>
        <v>7.38180701869081E-2</v>
      </c>
      <c r="AN24" s="8">
        <f t="shared" si="25"/>
        <v>0</v>
      </c>
      <c r="AO24" s="8">
        <f t="shared" si="25"/>
        <v>0</v>
      </c>
      <c r="AP24" s="8">
        <f t="shared" si="25"/>
        <v>5.291967677901372E-2</v>
      </c>
      <c r="AQ24" s="8">
        <f t="shared" si="25"/>
        <v>0</v>
      </c>
      <c r="AR24" s="8">
        <f t="shared" si="25"/>
        <v>6.1440239406753165E-3</v>
      </c>
      <c r="AS24" s="8">
        <f t="shared" si="25"/>
        <v>0</v>
      </c>
      <c r="AT24" s="8">
        <f t="shared" si="25"/>
        <v>0</v>
      </c>
      <c r="AU24" s="8">
        <f t="shared" si="25"/>
        <v>0</v>
      </c>
      <c r="AV24" s="8">
        <f t="shared" si="25"/>
        <v>0.1066774784939479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541196919.08495414</v>
      </c>
      <c r="AX24" s="9">
        <f t="shared" si="11"/>
        <v>302826681.09202319</v>
      </c>
    </row>
    <row r="25" spans="1:50" x14ac:dyDescent="0.25">
      <c r="A25" t="s">
        <v>15</v>
      </c>
      <c r="B25" t="s">
        <v>32</v>
      </c>
      <c r="C25" t="s">
        <v>46</v>
      </c>
      <c r="D25">
        <f t="shared" si="12"/>
        <v>51829502.696136564</v>
      </c>
      <c r="E25">
        <v>173926</v>
      </c>
      <c r="F25">
        <v>3.9610324555921107E-3</v>
      </c>
      <c r="G25">
        <v>71890</v>
      </c>
      <c r="H25">
        <v>130708</v>
      </c>
      <c r="I25">
        <v>84</v>
      </c>
      <c r="J25">
        <v>0</v>
      </c>
      <c r="K25" t="s">
        <v>157</v>
      </c>
      <c r="M25">
        <v>5.14</v>
      </c>
      <c r="N25">
        <v>1</v>
      </c>
      <c r="O25">
        <v>0.5</v>
      </c>
      <c r="Q25">
        <v>23.74</v>
      </c>
      <c r="R25">
        <v>9.9499999999999993</v>
      </c>
      <c r="S25" s="7">
        <f>IF(I25="","",IF(I25&gt;I43,0,(I43-I25)))</f>
        <v>0</v>
      </c>
      <c r="T25" s="7">
        <f>IF(J25="","",IF(J25&lt;J43,0,(J25-J43)))</f>
        <v>0</v>
      </c>
      <c r="U25" s="7" t="str">
        <f>IF(K25="","",IF(K25&gt;K43,0,(K43-K25)))</f>
        <v/>
      </c>
      <c r="V25" s="7" t="str">
        <f>IF(L25="","",IF(L25&lt;L43,0,(L25-L43)))</f>
        <v/>
      </c>
      <c r="W25" s="7">
        <f>IF(M25="","",IF(M25&gt;M43,0,(M43-M25)))</f>
        <v>6.86</v>
      </c>
      <c r="X25" s="7">
        <f>IF(N25="","",IF(N25&lt;N43,0,(N25-N43)))</f>
        <v>0.5</v>
      </c>
      <c r="Y25" s="7">
        <f>IF(O25="","",IF(O25&lt;O43,0,(O25-O43)))</f>
        <v>0.25</v>
      </c>
      <c r="Z25" s="7" t="str">
        <f>IF(P25="","",IF(P25&lt;P43,0,(P25-P43)))</f>
        <v/>
      </c>
      <c r="AA25" s="7">
        <f>IF(Q25="","",IF(Q25&gt;Q43,0,(Q43-Q25)))</f>
        <v>0</v>
      </c>
      <c r="AB25" s="7">
        <f>IF(R25="","",IF(R25&lt;R43,0,(R25-R43)))</f>
        <v>0</v>
      </c>
      <c r="AC25" s="7">
        <f t="shared" si="0"/>
        <v>0</v>
      </c>
      <c r="AD25" s="7">
        <f t="shared" si="1"/>
        <v>0</v>
      </c>
      <c r="AE25" s="7" t="str">
        <f t="shared" si="2"/>
        <v/>
      </c>
      <c r="AF25" s="7" t="str">
        <f t="shared" si="3"/>
        <v/>
      </c>
      <c r="AG25" s="7">
        <f t="shared" si="4"/>
        <v>1193132.3600000001</v>
      </c>
      <c r="AH25" s="7">
        <f t="shared" si="5"/>
        <v>86963</v>
      </c>
      <c r="AI25" s="7">
        <f t="shared" si="6"/>
        <v>43481.5</v>
      </c>
      <c r="AJ25" s="7" t="str">
        <f t="shared" si="7"/>
        <v/>
      </c>
      <c r="AK25" s="7">
        <f t="shared" si="8"/>
        <v>0</v>
      </c>
      <c r="AL25" s="7">
        <f t="shared" si="9"/>
        <v>0</v>
      </c>
      <c r="AM25" s="8">
        <f t="shared" ref="AM25:AV25" si="26">IF(AC25&lt;&gt;"",AC25/AC43,"")</f>
        <v>0</v>
      </c>
      <c r="AN25" s="8">
        <f t="shared" si="26"/>
        <v>0</v>
      </c>
      <c r="AO25" s="8" t="str">
        <f t="shared" si="26"/>
        <v/>
      </c>
      <c r="AP25" s="8" t="str">
        <f t="shared" si="26"/>
        <v/>
      </c>
      <c r="AQ25" s="8">
        <f t="shared" si="26"/>
        <v>8.3373446996310788E-3</v>
      </c>
      <c r="AR25" s="8">
        <f t="shared" si="26"/>
        <v>1.7349508891868027E-2</v>
      </c>
      <c r="AS25" s="8">
        <f t="shared" si="26"/>
        <v>1.3504012506525267E-2</v>
      </c>
      <c r="AT25" s="8" t="str">
        <f t="shared" si="26"/>
        <v/>
      </c>
      <c r="AU25" s="8">
        <f t="shared" si="26"/>
        <v>0</v>
      </c>
      <c r="AV25" s="8">
        <f t="shared" si="26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21309312.136232689</v>
      </c>
      <c r="AX25" s="9">
        <f t="shared" si="11"/>
        <v>-30520190.559903875</v>
      </c>
    </row>
    <row r="26" spans="1:50" x14ac:dyDescent="0.25">
      <c r="A26" t="s">
        <v>16</v>
      </c>
      <c r="B26" t="s">
        <v>33</v>
      </c>
      <c r="C26" t="s">
        <v>47</v>
      </c>
      <c r="D26">
        <f t="shared" si="12"/>
        <v>1595382038.9461284</v>
      </c>
      <c r="E26">
        <v>5353677</v>
      </c>
      <c r="F26">
        <v>0.12192592455272359</v>
      </c>
      <c r="G26">
        <v>2739317</v>
      </c>
      <c r="H26">
        <v>4559787</v>
      </c>
      <c r="I26">
        <v>22.33</v>
      </c>
      <c r="J26">
        <v>0.21010000000000001</v>
      </c>
      <c r="K26">
        <v>68.09</v>
      </c>
      <c r="L26">
        <v>0.52170000000000005</v>
      </c>
      <c r="M26">
        <v>6.78</v>
      </c>
      <c r="N26">
        <v>0.68330000000000002</v>
      </c>
      <c r="O26">
        <v>0.27389999999999998</v>
      </c>
      <c r="P26">
        <v>0.1875</v>
      </c>
      <c r="Q26">
        <v>11.69</v>
      </c>
      <c r="R26">
        <v>30.02</v>
      </c>
      <c r="S26" s="7">
        <f>IF(I26="","",IF(I26&gt;I43,0,(I43-I26)))</f>
        <v>7.6700000000000017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5.22</v>
      </c>
      <c r="X26" s="7">
        <f>IF(N26="","",IF(N26&lt;N43,0,(N26-N43)))</f>
        <v>0.18330000000000002</v>
      </c>
      <c r="Y26" s="7">
        <f>IF(O26="","",IF(O26&lt;O43,0,(O26-O43)))</f>
        <v>2.3899999999999977E-2</v>
      </c>
      <c r="Z26" s="7">
        <f>IF(P26="","",IF(P26&lt;P43,0,(P26-P43)))</f>
        <v>0</v>
      </c>
      <c r="AA26" s="7">
        <f>IF(Q26="","",IF(Q26&gt;Q43,0,(Q43-Q26)))</f>
        <v>0</v>
      </c>
      <c r="AB26" s="7">
        <f>IF(R26="","",IF(R26&lt;R43,0,(R26-R43)))</f>
        <v>9.61</v>
      </c>
      <c r="AC26" s="7">
        <f t="shared" si="0"/>
        <v>41062702.590000011</v>
      </c>
      <c r="AD26" s="7">
        <f t="shared" si="1"/>
        <v>0</v>
      </c>
      <c r="AE26" s="7">
        <f t="shared" si="2"/>
        <v>0</v>
      </c>
      <c r="AF26" s="7">
        <f t="shared" si="3"/>
        <v>0</v>
      </c>
      <c r="AG26" s="7">
        <f t="shared" si="4"/>
        <v>27946193.939999998</v>
      </c>
      <c r="AH26" s="7">
        <f t="shared" si="5"/>
        <v>981328.99410000013</v>
      </c>
      <c r="AI26" s="7">
        <f t="shared" si="6"/>
        <v>127952.88029999987</v>
      </c>
      <c r="AJ26" s="7">
        <f t="shared" si="7"/>
        <v>0</v>
      </c>
      <c r="AK26" s="7">
        <f t="shared" si="8"/>
        <v>0</v>
      </c>
      <c r="AL26" s="7">
        <f t="shared" si="9"/>
        <v>43819553.07</v>
      </c>
      <c r="AM26" s="8">
        <f t="shared" ref="AM26:AV26" si="27">IF(AC26&lt;&gt;"",AC26/AC43,"")</f>
        <v>0.20729772129860985</v>
      </c>
      <c r="AN26" s="8">
        <f t="shared" si="27"/>
        <v>0</v>
      </c>
      <c r="AO26" s="8">
        <f t="shared" si="27"/>
        <v>0</v>
      </c>
      <c r="AP26" s="8">
        <f t="shared" si="27"/>
        <v>0</v>
      </c>
      <c r="AQ26" s="8">
        <f t="shared" si="27"/>
        <v>0.19528181426620692</v>
      </c>
      <c r="AR26" s="8">
        <f t="shared" si="27"/>
        <v>0.19577953967763137</v>
      </c>
      <c r="AS26" s="8">
        <f t="shared" si="27"/>
        <v>3.9738217306604623E-2</v>
      </c>
      <c r="AT26" s="8">
        <f t="shared" si="27"/>
        <v>0</v>
      </c>
      <c r="AU26" s="8">
        <f t="shared" si="27"/>
        <v>0</v>
      </c>
      <c r="AV26" s="8">
        <f t="shared" si="27"/>
        <v>0.3103976416639172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1589334366.0823407</v>
      </c>
      <c r="AX26" s="9">
        <f t="shared" si="11"/>
        <v>-6047672.8637876511</v>
      </c>
    </row>
    <row r="27" spans="1:50" x14ac:dyDescent="0.25">
      <c r="A27" t="s">
        <v>17</v>
      </c>
      <c r="B27" t="s">
        <v>33</v>
      </c>
      <c r="C27" t="s">
        <v>48</v>
      </c>
      <c r="D27">
        <f t="shared" si="12"/>
        <v>15661553.440533066</v>
      </c>
      <c r="E27">
        <v>52556</v>
      </c>
      <c r="F27">
        <v>1.1969229542224799E-3</v>
      </c>
      <c r="G27">
        <v>27333</v>
      </c>
      <c r="H27">
        <v>46086</v>
      </c>
      <c r="I27" t="s">
        <v>157</v>
      </c>
      <c r="K27" t="s">
        <v>157</v>
      </c>
      <c r="M27" t="s">
        <v>157</v>
      </c>
      <c r="Q27">
        <v>0</v>
      </c>
      <c r="R27">
        <v>4.34</v>
      </c>
      <c r="S27" s="7" t="str">
        <f>IF(I27="","",IF(I27&gt;I43,0,(I43-I27)))</f>
        <v/>
      </c>
      <c r="T27" s="7" t="str">
        <f>IF(J27="","",IF(J27&lt;J43,0,(J27-J43)))</f>
        <v/>
      </c>
      <c r="U27" s="7" t="str">
        <f>IF(K27="","",IF(K27&gt;K43,0,(K43-K27)))</f>
        <v/>
      </c>
      <c r="V27" s="7" t="str">
        <f>IF(L27="","",IF(L27&lt;L43,0,(L27-L43)))</f>
        <v/>
      </c>
      <c r="W27" s="7" t="str">
        <f>IF(M27="","",IF(M27&gt;M43,0,(M43-M27)))</f>
        <v/>
      </c>
      <c r="X27" s="7" t="str">
        <f>IF(N27="","",IF(N27&lt;N43,0,(N27-N43)))</f>
        <v/>
      </c>
      <c r="Y27" s="7" t="str">
        <f>IF(O27="","",IF(O27&lt;O43,0,(O27-O43)))</f>
        <v/>
      </c>
      <c r="Z27" s="7" t="str">
        <f>IF(P27="","",IF(P27&lt;P43,0,(P27-P43)))</f>
        <v/>
      </c>
      <c r="AA27" s="7">
        <f>IF(Q27="","",IF(Q27&gt;Q43,0,(Q43-Q27)))</f>
        <v>11.66</v>
      </c>
      <c r="AB27" s="7">
        <f>IF(R27="","",IF(R27&lt;R43,0,(R27-R43)))</f>
        <v>0</v>
      </c>
      <c r="AC27" s="7" t="str">
        <f t="shared" si="0"/>
        <v/>
      </c>
      <c r="AD27" s="7" t="str">
        <f t="shared" si="1"/>
        <v/>
      </c>
      <c r="AE27" s="7" t="str">
        <f t="shared" si="2"/>
        <v/>
      </c>
      <c r="AF27" s="7" t="str">
        <f t="shared" si="3"/>
        <v/>
      </c>
      <c r="AG27" s="7" t="str">
        <f t="shared" si="4"/>
        <v/>
      </c>
      <c r="AH27" s="7" t="str">
        <f t="shared" si="5"/>
        <v/>
      </c>
      <c r="AI27" s="7" t="str">
        <f t="shared" si="6"/>
        <v/>
      </c>
      <c r="AJ27" s="7" t="str">
        <f t="shared" si="7"/>
        <v/>
      </c>
      <c r="AK27" s="7">
        <f t="shared" si="8"/>
        <v>318702.78000000003</v>
      </c>
      <c r="AL27" s="7">
        <f t="shared" si="9"/>
        <v>0</v>
      </c>
      <c r="AM27" s="8" t="str">
        <f t="shared" ref="AM27:AV27" si="28">IF(AC27&lt;&gt;"",AC27/AC43,"")</f>
        <v/>
      </c>
      <c r="AN27" s="8" t="str">
        <f t="shared" si="28"/>
        <v/>
      </c>
      <c r="AO27" s="8" t="str">
        <f t="shared" si="28"/>
        <v/>
      </c>
      <c r="AP27" s="8" t="str">
        <f t="shared" si="28"/>
        <v/>
      </c>
      <c r="AQ27" s="8" t="str">
        <f t="shared" si="28"/>
        <v/>
      </c>
      <c r="AR27" s="8" t="str">
        <f t="shared" si="28"/>
        <v/>
      </c>
      <c r="AS27" s="8" t="str">
        <f t="shared" si="28"/>
        <v/>
      </c>
      <c r="AT27" s="8" t="str">
        <f t="shared" si="28"/>
        <v/>
      </c>
      <c r="AU27" s="8">
        <f t="shared" si="28"/>
        <v>1.1431126518491711E-2</v>
      </c>
      <c r="AV27" s="8">
        <f t="shared" si="28"/>
        <v>0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7478726.939911929</v>
      </c>
      <c r="AX27" s="9">
        <f t="shared" si="11"/>
        <v>-8182826.5006211372</v>
      </c>
    </row>
    <row r="28" spans="1:50" x14ac:dyDescent="0.25">
      <c r="A28" t="s">
        <v>18</v>
      </c>
      <c r="B28" t="s">
        <v>33</v>
      </c>
      <c r="C28" t="s">
        <v>49</v>
      </c>
      <c r="D28">
        <f t="shared" si="12"/>
        <v>15358788.04180444</v>
      </c>
      <c r="E28">
        <v>51540</v>
      </c>
      <c r="F28">
        <v>1.1737843264446801E-3</v>
      </c>
      <c r="G28">
        <v>26076</v>
      </c>
      <c r="H28">
        <v>41544</v>
      </c>
      <c r="I28">
        <v>12.25</v>
      </c>
      <c r="J28">
        <v>0</v>
      </c>
      <c r="K28">
        <v>115.67</v>
      </c>
      <c r="L28">
        <v>1</v>
      </c>
      <c r="M28">
        <v>6.21</v>
      </c>
      <c r="N28">
        <v>0.75</v>
      </c>
      <c r="O28">
        <v>0.25</v>
      </c>
      <c r="Q28">
        <v>12.79</v>
      </c>
      <c r="R28">
        <v>28.89</v>
      </c>
      <c r="S28" s="7">
        <f>IF(I28="","",IF(I28&gt;I43,0,(I43-I28)))</f>
        <v>17.75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0.44999999999999996</v>
      </c>
      <c r="W28" s="7">
        <f>IF(M28="","",IF(M28&gt;M43,0,(M43-M28)))</f>
        <v>5.79</v>
      </c>
      <c r="X28" s="7">
        <f>IF(N28="","",IF(N28&lt;N43,0,(N28-N43)))</f>
        <v>0.25</v>
      </c>
      <c r="Y28" s="7">
        <f>IF(O28="","",IF(O28&lt;O43,0,(O28-O43)))</f>
        <v>0</v>
      </c>
      <c r="Z28" s="7" t="str">
        <f>IF(P28="","",IF(P28&lt;P43,0,(P28-P43)))</f>
        <v/>
      </c>
      <c r="AA28" s="7">
        <f>IF(Q28="","",IF(Q28&gt;Q43,0,(Q43-Q28)))</f>
        <v>0</v>
      </c>
      <c r="AB28" s="7">
        <f>IF(R28="","",IF(R28&lt;R43,0,(R28-R43)))</f>
        <v>8.48</v>
      </c>
      <c r="AC28" s="7">
        <f t="shared" si="0"/>
        <v>914835</v>
      </c>
      <c r="AD28" s="7">
        <f t="shared" si="1"/>
        <v>0</v>
      </c>
      <c r="AE28" s="7">
        <f t="shared" si="2"/>
        <v>0</v>
      </c>
      <c r="AF28" s="7">
        <f t="shared" si="3"/>
        <v>23192.999999999996</v>
      </c>
      <c r="AG28" s="7">
        <f t="shared" si="4"/>
        <v>298416.59999999998</v>
      </c>
      <c r="AH28" s="7">
        <f t="shared" si="5"/>
        <v>12885</v>
      </c>
      <c r="AI28" s="7">
        <f t="shared" si="6"/>
        <v>0</v>
      </c>
      <c r="AJ28" s="7" t="str">
        <f t="shared" si="7"/>
        <v/>
      </c>
      <c r="AK28" s="7">
        <f t="shared" si="8"/>
        <v>0</v>
      </c>
      <c r="AL28" s="7">
        <f t="shared" si="9"/>
        <v>352293.12</v>
      </c>
      <c r="AM28" s="8">
        <f t="shared" ref="AM28:AV28" si="29">IF(AC28&lt;&gt;"",AC28/AC43,"")</f>
        <v>4.6183811318448748E-3</v>
      </c>
      <c r="AN28" s="8">
        <f t="shared" si="29"/>
        <v>0</v>
      </c>
      <c r="AO28" s="8">
        <f t="shared" si="29"/>
        <v>0</v>
      </c>
      <c r="AP28" s="8">
        <f t="shared" si="29"/>
        <v>5.912855305535555E-3</v>
      </c>
      <c r="AQ28" s="8">
        <f t="shared" si="29"/>
        <v>2.0852691132205378E-3</v>
      </c>
      <c r="AR28" s="8">
        <f t="shared" si="29"/>
        <v>2.5706153429817221E-3</v>
      </c>
      <c r="AS28" s="8">
        <f t="shared" si="29"/>
        <v>0</v>
      </c>
      <c r="AT28" s="8" t="str">
        <f t="shared" si="29"/>
        <v/>
      </c>
      <c r="AU28" s="8">
        <f t="shared" si="29"/>
        <v>0</v>
      </c>
      <c r="AV28" s="8">
        <f t="shared" si="29"/>
        <v>2.4954830882857148E-3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26280144.224529266</v>
      </c>
      <c r="AX28" s="9">
        <f t="shared" si="11"/>
        <v>10921356.182724826</v>
      </c>
    </row>
    <row r="29" spans="1:50" x14ac:dyDescent="0.25">
      <c r="A29" t="s">
        <v>19</v>
      </c>
      <c r="B29" t="s">
        <v>33</v>
      </c>
      <c r="C29" t="s">
        <v>50</v>
      </c>
      <c r="D29">
        <f t="shared" si="12"/>
        <v>20127939.066659659</v>
      </c>
      <c r="E29">
        <v>67544</v>
      </c>
      <c r="F29">
        <v>1.5382632624249019E-3</v>
      </c>
      <c r="G29">
        <v>36210</v>
      </c>
      <c r="H29">
        <v>56983</v>
      </c>
      <c r="I29">
        <v>12</v>
      </c>
      <c r="K29" t="s">
        <v>157</v>
      </c>
      <c r="M29" t="s">
        <v>157</v>
      </c>
      <c r="O29">
        <v>0</v>
      </c>
      <c r="Q29">
        <v>5.72</v>
      </c>
      <c r="R29">
        <v>1.75</v>
      </c>
      <c r="S29" s="7">
        <f>IF(I29="","",IF(I29&gt;I43,0,(I43-I29)))</f>
        <v>18</v>
      </c>
      <c r="T29" s="7" t="str">
        <f>IF(J29="","",IF(J29&lt;J43,0,(J29-J43)))</f>
        <v/>
      </c>
      <c r="U29" s="7" t="str">
        <f>IF(K29="","",IF(K29&gt;K43,0,(K43-K29)))</f>
        <v/>
      </c>
      <c r="V29" s="7" t="str">
        <f>IF(L29="","",IF(L29&lt;L43,0,(L29-L43)))</f>
        <v/>
      </c>
      <c r="W29" s="7" t="str">
        <f>IF(M29="","",IF(M29&gt;M43,0,(M43-M29)))</f>
        <v/>
      </c>
      <c r="X29" s="7" t="str">
        <f>IF(N29="","",IF(N29&lt;N43,0,(N29-N43)))</f>
        <v/>
      </c>
      <c r="Y29" s="7">
        <f>IF(O29="","",IF(O29&lt;O43,0,(O29-O43)))</f>
        <v>0</v>
      </c>
      <c r="Z29" s="7" t="str">
        <f>IF(P29="","",IF(P29&lt;P43,0,(P29-P43)))</f>
        <v/>
      </c>
      <c r="AA29" s="7">
        <f>IF(Q29="","",IF(Q29&gt;Q43,0,(Q43-Q29)))</f>
        <v>5.94</v>
      </c>
      <c r="AB29" s="7">
        <f>IF(R29="","",IF(R29&lt;R43,0,(R29-R43)))</f>
        <v>0</v>
      </c>
      <c r="AC29" s="7">
        <f t="shared" si="0"/>
        <v>1215792</v>
      </c>
      <c r="AD29" s="7" t="str">
        <f t="shared" si="1"/>
        <v/>
      </c>
      <c r="AE29" s="7" t="str">
        <f t="shared" si="2"/>
        <v/>
      </c>
      <c r="AF29" s="7" t="str">
        <f t="shared" si="3"/>
        <v/>
      </c>
      <c r="AG29" s="7" t="str">
        <f t="shared" si="4"/>
        <v/>
      </c>
      <c r="AH29" s="7" t="str">
        <f t="shared" si="5"/>
        <v/>
      </c>
      <c r="AI29" s="7">
        <f t="shared" si="6"/>
        <v>0</v>
      </c>
      <c r="AJ29" s="7" t="str">
        <f t="shared" si="7"/>
        <v/>
      </c>
      <c r="AK29" s="7">
        <f t="shared" si="8"/>
        <v>215087.40000000002</v>
      </c>
      <c r="AL29" s="7">
        <f t="shared" si="9"/>
        <v>0</v>
      </c>
      <c r="AM29" s="8">
        <f t="shared" ref="AM29:AV29" si="30">IF(AC29&lt;&gt;"",AC29/AC43,"")</f>
        <v>6.1377088032792187E-3</v>
      </c>
      <c r="AN29" s="8" t="str">
        <f t="shared" si="30"/>
        <v/>
      </c>
      <c r="AO29" s="8" t="str">
        <f t="shared" si="30"/>
        <v/>
      </c>
      <c r="AP29" s="8" t="str">
        <f t="shared" si="30"/>
        <v/>
      </c>
      <c r="AQ29" s="8" t="str">
        <f t="shared" si="30"/>
        <v/>
      </c>
      <c r="AR29" s="8" t="str">
        <f t="shared" si="30"/>
        <v/>
      </c>
      <c r="AS29" s="8">
        <f t="shared" si="30"/>
        <v>0</v>
      </c>
      <c r="AT29" s="8" t="str">
        <f t="shared" si="30"/>
        <v/>
      </c>
      <c r="AU29" s="8">
        <f t="shared" si="30"/>
        <v>7.7146841390383679E-3</v>
      </c>
      <c r="AV29" s="8">
        <f t="shared" si="30"/>
        <v>0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14684590.486808073</v>
      </c>
      <c r="AX29" s="9">
        <f t="shared" si="11"/>
        <v>-5443348.5798515864</v>
      </c>
    </row>
    <row r="30" spans="1:50" x14ac:dyDescent="0.25">
      <c r="A30" t="s">
        <v>20</v>
      </c>
      <c r="B30" t="s">
        <v>32</v>
      </c>
      <c r="C30" t="s">
        <v>51</v>
      </c>
      <c r="D30">
        <f t="shared" si="12"/>
        <v>76149371.74696508</v>
      </c>
      <c r="E30">
        <v>255537</v>
      </c>
      <c r="F30">
        <v>5.8196609512358201E-3</v>
      </c>
      <c r="G30">
        <v>75622</v>
      </c>
      <c r="H30">
        <v>153819</v>
      </c>
      <c r="I30">
        <v>46</v>
      </c>
      <c r="J30">
        <v>0</v>
      </c>
      <c r="K30">
        <v>40</v>
      </c>
      <c r="L30">
        <v>0</v>
      </c>
      <c r="M30" t="s">
        <v>157</v>
      </c>
      <c r="O30">
        <v>0</v>
      </c>
      <c r="Q30">
        <v>4.03</v>
      </c>
      <c r="R30">
        <v>7.8</v>
      </c>
      <c r="S30" s="7">
        <f>IF(I30="","",IF(I30&gt;I43,0,(I43-I30)))</f>
        <v>0</v>
      </c>
      <c r="T30" s="7">
        <f>IF(J30="","",IF(J30&lt;J43,0,(J30-J43)))</f>
        <v>0</v>
      </c>
      <c r="U30" s="7">
        <f>IF(K30="","",IF(K30&gt;K43,0,(K43-K30)))</f>
        <v>0</v>
      </c>
      <c r="V30" s="7">
        <f>IF(L30="","",IF(L30&lt;L43,0,(L30-L43)))</f>
        <v>0</v>
      </c>
      <c r="W30" s="7" t="str">
        <f>IF(M30="","",IF(M30&gt;M43,0,(M43-M30)))</f>
        <v/>
      </c>
      <c r="X30" s="7" t="str">
        <f>IF(N30="","",IF(N30&lt;N43,0,(N30-N43)))</f>
        <v/>
      </c>
      <c r="Y30" s="7">
        <f>IF(O30="","",IF(O30&lt;O43,0,(O30-O43)))</f>
        <v>0</v>
      </c>
      <c r="Z30" s="7" t="str">
        <f>IF(P30="","",IF(P30&lt;P43,0,(P30-P43)))</f>
        <v/>
      </c>
      <c r="AA30" s="7">
        <f>IF(Q30="","",IF(Q30&gt;Q43,0,(Q43-Q30)))</f>
        <v>7.63</v>
      </c>
      <c r="AB30" s="7">
        <f>IF(R30="","",IF(R30&lt;R43,0,(R30-R43)))</f>
        <v>0</v>
      </c>
      <c r="AC30" s="7">
        <f t="shared" si="0"/>
        <v>0</v>
      </c>
      <c r="AD30" s="7">
        <f t="shared" si="1"/>
        <v>0</v>
      </c>
      <c r="AE30" s="7">
        <f t="shared" si="2"/>
        <v>0</v>
      </c>
      <c r="AF30" s="7">
        <f t="shared" si="3"/>
        <v>0</v>
      </c>
      <c r="AG30" s="7" t="str">
        <f t="shared" si="4"/>
        <v/>
      </c>
      <c r="AH30" s="7" t="str">
        <f t="shared" si="5"/>
        <v/>
      </c>
      <c r="AI30" s="7">
        <f t="shared" si="6"/>
        <v>0</v>
      </c>
      <c r="AJ30" s="7" t="str">
        <f t="shared" si="7"/>
        <v/>
      </c>
      <c r="AK30" s="7">
        <f t="shared" si="8"/>
        <v>576995.86</v>
      </c>
      <c r="AL30" s="7">
        <f t="shared" si="9"/>
        <v>0</v>
      </c>
      <c r="AM30" s="8">
        <f t="shared" ref="AM30:AV30" si="31">IF(AC30&lt;&gt;"",AC30/AC43,"")</f>
        <v>0</v>
      </c>
      <c r="AN30" s="8">
        <f t="shared" si="31"/>
        <v>0</v>
      </c>
      <c r="AO30" s="8">
        <f t="shared" si="31"/>
        <v>0</v>
      </c>
      <c r="AP30" s="8">
        <f t="shared" si="31"/>
        <v>0</v>
      </c>
      <c r="AQ30" s="8" t="str">
        <f t="shared" si="31"/>
        <v/>
      </c>
      <c r="AR30" s="8" t="str">
        <f t="shared" si="31"/>
        <v/>
      </c>
      <c r="AS30" s="8">
        <f t="shared" si="31"/>
        <v>0</v>
      </c>
      <c r="AT30" s="8" t="str">
        <f t="shared" si="31"/>
        <v/>
      </c>
      <c r="AU30" s="8">
        <f t="shared" si="31"/>
        <v>2.0695497781054593E-2</v>
      </c>
      <c r="AV30" s="8">
        <f t="shared" si="31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13539870.855220187</v>
      </c>
      <c r="AX30" s="9">
        <f t="shared" si="11"/>
        <v>-62609500.891744897</v>
      </c>
    </row>
    <row r="31" spans="1:50" x14ac:dyDescent="0.25">
      <c r="A31" t="s">
        <v>21</v>
      </c>
      <c r="B31" t="s">
        <v>32</v>
      </c>
      <c r="C31" t="s">
        <v>52</v>
      </c>
      <c r="D31">
        <f t="shared" si="12"/>
        <v>162808815.19448116</v>
      </c>
      <c r="E31">
        <v>546343</v>
      </c>
      <c r="F31">
        <v>1.244254657087244E-2</v>
      </c>
      <c r="G31">
        <v>208012</v>
      </c>
      <c r="H31">
        <v>390452</v>
      </c>
      <c r="I31" t="s">
        <v>157</v>
      </c>
      <c r="K31" t="s">
        <v>157</v>
      </c>
      <c r="M31" t="s">
        <v>157</v>
      </c>
      <c r="Q31">
        <v>16.04</v>
      </c>
      <c r="R31">
        <v>11.53</v>
      </c>
      <c r="S31" s="7" t="str">
        <f>IF(I31="","",IF(I31&gt;I43,0,(I43-I31)))</f>
        <v/>
      </c>
      <c r="T31" s="7" t="str">
        <f>IF(J31="","",IF(J31&lt;J43,0,(J31-J43)))</f>
        <v/>
      </c>
      <c r="U31" s="7" t="str">
        <f>IF(K31="","",IF(K31&gt;K43,0,(K43-K31)))</f>
        <v/>
      </c>
      <c r="V31" s="7" t="str">
        <f>IF(L31="","",IF(L31&lt;L43,0,(L31-L43)))</f>
        <v/>
      </c>
      <c r="W31" s="7" t="str">
        <f>IF(M31="","",IF(M31&gt;M43,0,(M43-M31)))</f>
        <v/>
      </c>
      <c r="X31" s="7" t="str">
        <f>IF(N31="","",IF(N31&lt;N43,0,(N31-N43)))</f>
        <v/>
      </c>
      <c r="Y31" s="7" t="str">
        <f>IF(O31="","",IF(O31&lt;O43,0,(O31-O43)))</f>
        <v/>
      </c>
      <c r="Z31" s="7" t="str">
        <f>IF(P31="","",IF(P31&lt;P43,0,(P31-P43)))</f>
        <v/>
      </c>
      <c r="AA31" s="7">
        <f>IF(Q31="","",IF(Q31&gt;Q43,0,(Q43-Q31)))</f>
        <v>0</v>
      </c>
      <c r="AB31" s="7">
        <f>IF(R31="","",IF(R31&lt;R43,0,(R31-R43)))</f>
        <v>0</v>
      </c>
      <c r="AC31" s="7" t="str">
        <f t="shared" si="0"/>
        <v/>
      </c>
      <c r="AD31" s="7" t="str">
        <f t="shared" si="1"/>
        <v/>
      </c>
      <c r="AE31" s="7" t="str">
        <f t="shared" si="2"/>
        <v/>
      </c>
      <c r="AF31" s="7" t="str">
        <f t="shared" si="3"/>
        <v/>
      </c>
      <c r="AG31" s="7" t="str">
        <f t="shared" si="4"/>
        <v/>
      </c>
      <c r="AH31" s="7" t="str">
        <f t="shared" si="5"/>
        <v/>
      </c>
      <c r="AI31" s="7" t="str">
        <f t="shared" si="6"/>
        <v/>
      </c>
      <c r="AJ31" s="7" t="str">
        <f t="shared" si="7"/>
        <v/>
      </c>
      <c r="AK31" s="7">
        <f t="shared" si="8"/>
        <v>0</v>
      </c>
      <c r="AL31" s="7">
        <f t="shared" si="9"/>
        <v>0</v>
      </c>
      <c r="AM31" s="8" t="str">
        <f t="shared" ref="AM31:AV31" si="32">IF(AC31&lt;&gt;"",AC31/AC43,"")</f>
        <v/>
      </c>
      <c r="AN31" s="8" t="str">
        <f t="shared" si="32"/>
        <v/>
      </c>
      <c r="AO31" s="8" t="str">
        <f t="shared" si="32"/>
        <v/>
      </c>
      <c r="AP31" s="8" t="str">
        <f t="shared" si="32"/>
        <v/>
      </c>
      <c r="AQ31" s="8" t="str">
        <f t="shared" si="32"/>
        <v/>
      </c>
      <c r="AR31" s="8" t="str">
        <f t="shared" si="32"/>
        <v/>
      </c>
      <c r="AS31" s="8" t="str">
        <f t="shared" si="32"/>
        <v/>
      </c>
      <c r="AT31" s="8" t="str">
        <f t="shared" si="32"/>
        <v/>
      </c>
      <c r="AU31" s="8">
        <f t="shared" si="32"/>
        <v>0</v>
      </c>
      <c r="AV31" s="8">
        <f t="shared" si="32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0</v>
      </c>
      <c r="AX31" s="9">
        <f t="shared" si="11"/>
        <v>-162808815.19448116</v>
      </c>
    </row>
    <row r="32" spans="1:50" x14ac:dyDescent="0.25">
      <c r="A32" t="s">
        <v>22</v>
      </c>
      <c r="B32" t="s">
        <v>32</v>
      </c>
      <c r="C32" t="s">
        <v>53</v>
      </c>
      <c r="D32">
        <f t="shared" si="12"/>
        <v>65668801.792943709</v>
      </c>
      <c r="E32">
        <v>220367</v>
      </c>
      <c r="F32">
        <v>5.0186909325889558E-3</v>
      </c>
      <c r="G32">
        <v>75848</v>
      </c>
      <c r="H32">
        <v>138932</v>
      </c>
      <c r="I32" t="s">
        <v>157</v>
      </c>
      <c r="K32" t="s">
        <v>157</v>
      </c>
      <c r="M32" t="s">
        <v>157</v>
      </c>
      <c r="Q32">
        <v>2.67</v>
      </c>
      <c r="R32">
        <v>2.16</v>
      </c>
      <c r="S32" s="7" t="str">
        <f>IF(I32="","",IF(I32&gt;I43,0,(I43-I32)))</f>
        <v/>
      </c>
      <c r="T32" s="7" t="str">
        <f>IF(J32="","",IF(J32&lt;J43,0,(J32-J43)))</f>
        <v/>
      </c>
      <c r="U32" s="7" t="str">
        <f>IF(K32="","",IF(K32&gt;K43,0,(K43-K32)))</f>
        <v/>
      </c>
      <c r="V32" s="7" t="str">
        <f>IF(L32="","",IF(L32&lt;L43,0,(L32-L43)))</f>
        <v/>
      </c>
      <c r="W32" s="7" t="str">
        <f>IF(M32="","",IF(M32&gt;M43,0,(M43-M32)))</f>
        <v/>
      </c>
      <c r="X32" s="7" t="str">
        <f>IF(N32="","",IF(N32&lt;N43,0,(N32-N43)))</f>
        <v/>
      </c>
      <c r="Y32" s="7" t="str">
        <f>IF(O32="","",IF(O32&lt;O43,0,(O32-O43)))</f>
        <v/>
      </c>
      <c r="Z32" s="7" t="str">
        <f>IF(P32="","",IF(P32&lt;P43,0,(P32-P43)))</f>
        <v/>
      </c>
      <c r="AA32" s="7">
        <f>IF(Q32="","",IF(Q32&gt;Q43,0,(Q43-Q32)))</f>
        <v>8.99</v>
      </c>
      <c r="AB32" s="7">
        <f>IF(R32="","",IF(R32&lt;R43,0,(R32-R43)))</f>
        <v>0</v>
      </c>
      <c r="AC32" s="7" t="str">
        <f t="shared" si="0"/>
        <v/>
      </c>
      <c r="AD32" s="7" t="str">
        <f t="shared" si="1"/>
        <v/>
      </c>
      <c r="AE32" s="7" t="str">
        <f t="shared" si="2"/>
        <v/>
      </c>
      <c r="AF32" s="7" t="str">
        <f t="shared" si="3"/>
        <v/>
      </c>
      <c r="AG32" s="7" t="str">
        <f t="shared" si="4"/>
        <v/>
      </c>
      <c r="AH32" s="7" t="str">
        <f t="shared" si="5"/>
        <v/>
      </c>
      <c r="AI32" s="7" t="str">
        <f t="shared" si="6"/>
        <v/>
      </c>
      <c r="AJ32" s="7" t="str">
        <f t="shared" si="7"/>
        <v/>
      </c>
      <c r="AK32" s="7">
        <f t="shared" si="8"/>
        <v>681873.52</v>
      </c>
      <c r="AL32" s="7">
        <f t="shared" si="9"/>
        <v>0</v>
      </c>
      <c r="AM32" s="8" t="str">
        <f t="shared" ref="AM32:AV32" si="33">IF(AC32&lt;&gt;"",AC32/AC43,"")</f>
        <v/>
      </c>
      <c r="AN32" s="8" t="str">
        <f t="shared" si="33"/>
        <v/>
      </c>
      <c r="AO32" s="8" t="str">
        <f t="shared" si="33"/>
        <v/>
      </c>
      <c r="AP32" s="8" t="str">
        <f t="shared" si="33"/>
        <v/>
      </c>
      <c r="AQ32" s="8" t="str">
        <f t="shared" si="33"/>
        <v/>
      </c>
      <c r="AR32" s="8" t="str">
        <f t="shared" si="33"/>
        <v/>
      </c>
      <c r="AS32" s="8" t="str">
        <f t="shared" si="33"/>
        <v/>
      </c>
      <c r="AT32" s="8" t="str">
        <f t="shared" si="33"/>
        <v/>
      </c>
      <c r="AU32" s="8">
        <f t="shared" si="33"/>
        <v>2.4457215204490179E-2</v>
      </c>
      <c r="AV32" s="8">
        <f t="shared" si="33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16000945.657382015</v>
      </c>
      <c r="AX32" s="9">
        <f t="shared" si="11"/>
        <v>-49667856.13556169</v>
      </c>
    </row>
    <row r="33" spans="1:50" x14ac:dyDescent="0.25">
      <c r="A33" t="s">
        <v>23</v>
      </c>
      <c r="B33" t="s">
        <v>32</v>
      </c>
      <c r="C33" t="s">
        <v>54</v>
      </c>
      <c r="D33">
        <f t="shared" si="12"/>
        <v>104916256.59034014</v>
      </c>
      <c r="E33">
        <v>352071</v>
      </c>
      <c r="F33">
        <v>8.0181494294859317E-3</v>
      </c>
      <c r="G33">
        <v>154792</v>
      </c>
      <c r="H33">
        <v>269230</v>
      </c>
      <c r="I33">
        <v>3.67</v>
      </c>
      <c r="J33">
        <v>0</v>
      </c>
      <c r="K33">
        <v>44.17</v>
      </c>
      <c r="L33">
        <v>0.83330000000000004</v>
      </c>
      <c r="M33">
        <v>4.8600000000000003</v>
      </c>
      <c r="N33">
        <v>0</v>
      </c>
      <c r="O33">
        <v>0</v>
      </c>
      <c r="Q33">
        <v>18.899999999999999</v>
      </c>
      <c r="R33">
        <v>18.57</v>
      </c>
      <c r="S33" s="7">
        <f>IF(I33="","",IF(I33&gt;I43,0,(I43-I33)))</f>
        <v>26.33</v>
      </c>
      <c r="T33" s="7">
        <f>IF(J33="","",IF(J33&lt;J43,0,(J33-J43)))</f>
        <v>0</v>
      </c>
      <c r="U33" s="7">
        <f>IF(K33="","",IF(K33&gt;K43,0,(K43-K33)))</f>
        <v>0</v>
      </c>
      <c r="V33" s="7">
        <f>IF(L33="","",IF(L33&lt;L43,0,(L33-L43)))</f>
        <v>0.2833</v>
      </c>
      <c r="W33" s="7">
        <f>IF(M33="","",IF(M33&gt;M43,0,(M43-M33)))</f>
        <v>7.14</v>
      </c>
      <c r="X33" s="7">
        <f>IF(N33="","",IF(N33&lt;N43,0,(N33-N43)))</f>
        <v>0</v>
      </c>
      <c r="Y33" s="7">
        <f>IF(O33="","",IF(O33&lt;O43,0,(O33-O43)))</f>
        <v>0</v>
      </c>
      <c r="Z33" s="7" t="str">
        <f>IF(P33="","",IF(P33&lt;P43,0,(P33-P43)))</f>
        <v/>
      </c>
      <c r="AA33" s="7">
        <f>IF(Q33="","",IF(Q33&gt;Q43,0,(Q43-Q33)))</f>
        <v>0</v>
      </c>
      <c r="AB33" s="7">
        <f>IF(R33="","",IF(R33&lt;R43,0,(R33-R43)))</f>
        <v>0</v>
      </c>
      <c r="AC33" s="7">
        <f t="shared" si="0"/>
        <v>9270029.4299999997</v>
      </c>
      <c r="AD33" s="7">
        <f t="shared" si="1"/>
        <v>0</v>
      </c>
      <c r="AE33" s="7">
        <f t="shared" si="2"/>
        <v>0</v>
      </c>
      <c r="AF33" s="7">
        <f t="shared" si="3"/>
        <v>99741.714299999992</v>
      </c>
      <c r="AG33" s="7">
        <f t="shared" si="4"/>
        <v>2513786.94</v>
      </c>
      <c r="AH33" s="7">
        <f t="shared" si="5"/>
        <v>0</v>
      </c>
      <c r="AI33" s="7">
        <f t="shared" si="6"/>
        <v>0</v>
      </c>
      <c r="AJ33" s="7" t="str">
        <f t="shared" si="7"/>
        <v/>
      </c>
      <c r="AK33" s="7">
        <f t="shared" si="8"/>
        <v>0</v>
      </c>
      <c r="AL33" s="7">
        <f t="shared" si="9"/>
        <v>0</v>
      </c>
      <c r="AM33" s="8">
        <f t="shared" ref="AM33:AV33" si="34">IF(AC33&lt;&gt;"",AC33/AC43,"")</f>
        <v>4.679808819203321E-2</v>
      </c>
      <c r="AN33" s="8">
        <f t="shared" si="34"/>
        <v>0</v>
      </c>
      <c r="AO33" s="8">
        <f t="shared" si="34"/>
        <v>0</v>
      </c>
      <c r="AP33" s="8">
        <f t="shared" si="34"/>
        <v>2.5428289767687087E-2</v>
      </c>
      <c r="AQ33" s="8">
        <f t="shared" si="34"/>
        <v>1.7565786431449085E-2</v>
      </c>
      <c r="AR33" s="8">
        <f t="shared" si="34"/>
        <v>0</v>
      </c>
      <c r="AS33" s="8">
        <f t="shared" si="34"/>
        <v>0</v>
      </c>
      <c r="AT33" s="8" t="str">
        <f t="shared" si="34"/>
        <v/>
      </c>
      <c r="AU33" s="8">
        <f t="shared" si="34"/>
        <v>0</v>
      </c>
      <c r="AV33" s="8">
        <f t="shared" si="34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118760704.46421987</v>
      </c>
      <c r="AX33" s="9">
        <f t="shared" si="11"/>
        <v>13844447.873879731</v>
      </c>
    </row>
    <row r="34" spans="1:50" x14ac:dyDescent="0.25">
      <c r="A34" t="s">
        <v>24</v>
      </c>
      <c r="B34" t="s">
        <v>32</v>
      </c>
      <c r="C34" t="s">
        <v>55</v>
      </c>
      <c r="D34">
        <f t="shared" si="12"/>
        <v>30491694.02432118</v>
      </c>
      <c r="E34">
        <v>102322</v>
      </c>
      <c r="F34">
        <v>2.3303057790157651E-3</v>
      </c>
      <c r="G34">
        <v>37263</v>
      </c>
      <c r="H34">
        <v>69746</v>
      </c>
      <c r="I34" t="s">
        <v>157</v>
      </c>
      <c r="J34">
        <v>0</v>
      </c>
      <c r="K34">
        <v>163</v>
      </c>
      <c r="L34">
        <v>1</v>
      </c>
      <c r="M34" t="s">
        <v>157</v>
      </c>
      <c r="N34">
        <v>0</v>
      </c>
      <c r="O34">
        <v>0</v>
      </c>
      <c r="Q34">
        <v>8.11</v>
      </c>
      <c r="R34">
        <v>11.47</v>
      </c>
      <c r="S34" s="7" t="str">
        <f>IF(I34="","",IF(I34&gt;I43,0,(I43-I34)))</f>
        <v/>
      </c>
      <c r="T34" s="7">
        <f>IF(J34="","",IF(J34&lt;J43,0,(J34-J43)))</f>
        <v>0</v>
      </c>
      <c r="U34" s="7">
        <f>IF(K34="","",IF(K34&gt;K43,0,(K43-K34)))</f>
        <v>0</v>
      </c>
      <c r="V34" s="7">
        <f>IF(L34="","",IF(L34&lt;L43,0,(L34-L43)))</f>
        <v>0.44999999999999996</v>
      </c>
      <c r="W34" s="7" t="str">
        <f>IF(M34="","",IF(M34&gt;M43,0,(M43-M34)))</f>
        <v/>
      </c>
      <c r="X34" s="7">
        <f>IF(N34="","",IF(N34&lt;N43,0,(N34-N43)))</f>
        <v>0</v>
      </c>
      <c r="Y34" s="7">
        <f>IF(O34="","",IF(O34&lt;O43,0,(O34-O43)))</f>
        <v>0</v>
      </c>
      <c r="Z34" s="7" t="str">
        <f>IF(P34="","",IF(P34&lt;P43,0,(P34-P43)))</f>
        <v/>
      </c>
      <c r="AA34" s="7">
        <f>IF(Q34="","",IF(Q34&gt;Q43,0,(Q43-Q34)))</f>
        <v>3.5500000000000007</v>
      </c>
      <c r="AB34" s="7">
        <f>IF(R34="","",IF(R34&lt;R43,0,(R34-R43)))</f>
        <v>0</v>
      </c>
      <c r="AC34" s="7" t="str">
        <f t="shared" si="0"/>
        <v/>
      </c>
      <c r="AD34" s="7">
        <f t="shared" si="1"/>
        <v>0</v>
      </c>
      <c r="AE34" s="7">
        <f t="shared" si="2"/>
        <v>0</v>
      </c>
      <c r="AF34" s="7">
        <f t="shared" si="3"/>
        <v>46044.899999999994</v>
      </c>
      <c r="AG34" s="7" t="str">
        <f t="shared" si="4"/>
        <v/>
      </c>
      <c r="AH34" s="7">
        <f t="shared" si="5"/>
        <v>0</v>
      </c>
      <c r="AI34" s="7">
        <f t="shared" si="6"/>
        <v>0</v>
      </c>
      <c r="AJ34" s="7" t="str">
        <f t="shared" si="7"/>
        <v/>
      </c>
      <c r="AK34" s="7">
        <f t="shared" si="8"/>
        <v>132283.65000000002</v>
      </c>
      <c r="AL34" s="7">
        <f t="shared" si="9"/>
        <v>0</v>
      </c>
      <c r="AM34" s="8" t="str">
        <f t="shared" ref="AM34:AV34" si="35">IF(AC34&lt;&gt;"",AC34/AC43,"")</f>
        <v/>
      </c>
      <c r="AN34" s="8">
        <f t="shared" si="35"/>
        <v>0</v>
      </c>
      <c r="AO34" s="8">
        <f t="shared" si="35"/>
        <v>0</v>
      </c>
      <c r="AP34" s="8">
        <f t="shared" si="35"/>
        <v>1.1738750108129786E-2</v>
      </c>
      <c r="AQ34" s="8" t="str">
        <f t="shared" si="35"/>
        <v/>
      </c>
      <c r="AR34" s="8">
        <f t="shared" si="35"/>
        <v>0</v>
      </c>
      <c r="AS34" s="8">
        <f t="shared" si="35"/>
        <v>0</v>
      </c>
      <c r="AT34" s="8" t="str">
        <f t="shared" si="35"/>
        <v/>
      </c>
      <c r="AU34" s="8">
        <f t="shared" si="35"/>
        <v>4.7447064612297276E-3</v>
      </c>
      <c r="AV34" s="8">
        <f t="shared" si="35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19232161.213028517</v>
      </c>
      <c r="AX34" s="9">
        <f t="shared" si="11"/>
        <v>-11259532.811292663</v>
      </c>
    </row>
    <row r="35" spans="1:50" x14ac:dyDescent="0.25">
      <c r="A35" t="s">
        <v>25</v>
      </c>
      <c r="B35" t="s">
        <v>32</v>
      </c>
      <c r="C35" t="s">
        <v>56</v>
      </c>
      <c r="D35">
        <f t="shared" si="12"/>
        <v>350648223.33346009</v>
      </c>
      <c r="E35">
        <v>1176682</v>
      </c>
      <c r="F35">
        <v>2.679803819964259E-2</v>
      </c>
      <c r="G35">
        <v>558356</v>
      </c>
      <c r="H35">
        <v>935380</v>
      </c>
      <c r="I35">
        <v>34.58</v>
      </c>
      <c r="J35">
        <v>0.125</v>
      </c>
      <c r="K35">
        <v>77</v>
      </c>
      <c r="L35">
        <v>0.54549999999999998</v>
      </c>
      <c r="M35">
        <v>6.52</v>
      </c>
      <c r="N35">
        <v>0.42859999999999998</v>
      </c>
      <c r="O35">
        <v>0.23080000000000001</v>
      </c>
      <c r="P35">
        <v>0.33329999999999999</v>
      </c>
      <c r="Q35">
        <v>18.8</v>
      </c>
      <c r="R35">
        <v>30.79</v>
      </c>
      <c r="S35" s="7">
        <f>IF(I35="","",IF(I35&gt;I43,0,(I43-I35)))</f>
        <v>0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5.48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0.13329999999999997</v>
      </c>
      <c r="AA35" s="7">
        <f>IF(Q35="","",IF(Q35&gt;Q43,0,(Q43-Q35)))</f>
        <v>0</v>
      </c>
      <c r="AB35" s="7">
        <f>IF(R35="","",IF(R35&lt;R43,0,(R35-R43)))</f>
        <v>10.379999999999999</v>
      </c>
      <c r="AC35" s="7">
        <f t="shared" si="0"/>
        <v>0</v>
      </c>
      <c r="AD35" s="7">
        <f t="shared" si="1"/>
        <v>0</v>
      </c>
      <c r="AE35" s="7">
        <f t="shared" si="2"/>
        <v>0</v>
      </c>
      <c r="AF35" s="7">
        <f t="shared" si="3"/>
        <v>0</v>
      </c>
      <c r="AG35" s="7">
        <f t="shared" si="4"/>
        <v>6448217.3600000003</v>
      </c>
      <c r="AH35" s="7">
        <f t="shared" si="5"/>
        <v>0</v>
      </c>
      <c r="AI35" s="7">
        <f t="shared" si="6"/>
        <v>0</v>
      </c>
      <c r="AJ35" s="7">
        <f t="shared" si="7"/>
        <v>156851.71059999996</v>
      </c>
      <c r="AK35" s="7">
        <f t="shared" si="8"/>
        <v>0</v>
      </c>
      <c r="AL35" s="7">
        <f t="shared" si="9"/>
        <v>9709244.3999999985</v>
      </c>
      <c r="AM35" s="8">
        <f t="shared" ref="AM35:AV35" si="36">IF(AC35&lt;&gt;"",AC35/AC43,"")</f>
        <v>0</v>
      </c>
      <c r="AN35" s="8">
        <f t="shared" si="36"/>
        <v>0</v>
      </c>
      <c r="AO35" s="8">
        <f t="shared" si="36"/>
        <v>0</v>
      </c>
      <c r="AP35" s="8">
        <f t="shared" si="36"/>
        <v>0</v>
      </c>
      <c r="AQ35" s="8">
        <f t="shared" si="36"/>
        <v>4.5058714884294235E-2</v>
      </c>
      <c r="AR35" s="8">
        <f t="shared" si="36"/>
        <v>0</v>
      </c>
      <c r="AS35" s="8">
        <f t="shared" si="36"/>
        <v>0</v>
      </c>
      <c r="AT35" s="8">
        <f t="shared" si="36"/>
        <v>3.0110627230991702E-2</v>
      </c>
      <c r="AU35" s="8">
        <f t="shared" si="36"/>
        <v>0</v>
      </c>
      <c r="AV35" s="8">
        <f t="shared" si="36"/>
        <v>6.8775839846752562E-2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263331506.68397862</v>
      </c>
      <c r="AX35" s="9">
        <f t="shared" si="11"/>
        <v>-87316716.649481475</v>
      </c>
    </row>
    <row r="36" spans="1:50" x14ac:dyDescent="0.25">
      <c r="A36" t="s">
        <v>26</v>
      </c>
      <c r="B36" t="s">
        <v>32</v>
      </c>
      <c r="C36" t="s">
        <v>57</v>
      </c>
      <c r="D36">
        <f t="shared" si="12"/>
        <v>489655089.02730012</v>
      </c>
      <c r="E36">
        <v>1643152</v>
      </c>
      <c r="F36">
        <v>3.7421537903884923E-2</v>
      </c>
      <c r="G36">
        <v>765717</v>
      </c>
      <c r="H36">
        <v>1315601</v>
      </c>
      <c r="I36">
        <v>24.8</v>
      </c>
      <c r="J36">
        <v>0.1389</v>
      </c>
      <c r="K36">
        <v>68.86</v>
      </c>
      <c r="L36">
        <v>0.5</v>
      </c>
      <c r="M36">
        <v>8.9499999999999993</v>
      </c>
      <c r="N36">
        <v>0.7</v>
      </c>
      <c r="O36">
        <v>0.4103</v>
      </c>
      <c r="P36">
        <v>0.6</v>
      </c>
      <c r="Q36">
        <v>16.89</v>
      </c>
      <c r="R36">
        <v>23.49</v>
      </c>
      <c r="S36" s="7">
        <f>IF(I36="","",IF(I36&gt;I43,0,(I43-I36)))</f>
        <v>5.1999999999999993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</v>
      </c>
      <c r="W36" s="7">
        <f>IF(M36="","",IF(M36&gt;M43,0,(M43-M36)))</f>
        <v>3.0500000000000007</v>
      </c>
      <c r="X36" s="7">
        <f>IF(N36="","",IF(N36&lt;N43,0,(N36-N43)))</f>
        <v>0.19999999999999996</v>
      </c>
      <c r="Y36" s="7">
        <f>IF(O36="","",IF(O36&lt;O43,0,(O36-O43)))</f>
        <v>0.1603</v>
      </c>
      <c r="Z36" s="7">
        <f>IF(P36="","",IF(P36&lt;P43,0,(P36-P43)))</f>
        <v>0.39999999999999997</v>
      </c>
      <c r="AA36" s="7">
        <f>IF(Q36="","",IF(Q36&gt;Q43,0,(Q43-Q36)))</f>
        <v>0</v>
      </c>
      <c r="AB36" s="7">
        <f>IF(R36="","",IF(R36&lt;R43,0,(R36-R43)))</f>
        <v>3.0799999999999983</v>
      </c>
      <c r="AC36" s="7">
        <f t="shared" si="0"/>
        <v>8544390.3999999985</v>
      </c>
      <c r="AD36" s="7">
        <f t="shared" si="1"/>
        <v>0</v>
      </c>
      <c r="AE36" s="7">
        <f t="shared" si="2"/>
        <v>0</v>
      </c>
      <c r="AF36" s="7">
        <f t="shared" si="3"/>
        <v>0</v>
      </c>
      <c r="AG36" s="7">
        <f t="shared" si="4"/>
        <v>5011613.6000000015</v>
      </c>
      <c r="AH36" s="7">
        <f t="shared" si="5"/>
        <v>328630.39999999991</v>
      </c>
      <c r="AI36" s="7">
        <f t="shared" si="6"/>
        <v>263397.26559999998</v>
      </c>
      <c r="AJ36" s="7">
        <f t="shared" si="7"/>
        <v>657260.79999999993</v>
      </c>
      <c r="AK36" s="7">
        <f t="shared" si="8"/>
        <v>0</v>
      </c>
      <c r="AL36" s="7">
        <f t="shared" si="9"/>
        <v>4052051.0799999977</v>
      </c>
      <c r="AM36" s="8">
        <f t="shared" ref="AM36:AV36" si="37">IF(AC36&lt;&gt;"",AC36/AC43,"")</f>
        <v>4.313482912927083E-2</v>
      </c>
      <c r="AN36" s="8">
        <f t="shared" si="37"/>
        <v>0</v>
      </c>
      <c r="AO36" s="8">
        <f t="shared" si="37"/>
        <v>0</v>
      </c>
      <c r="AP36" s="8">
        <f t="shared" si="37"/>
        <v>0</v>
      </c>
      <c r="AQ36" s="8">
        <f t="shared" si="37"/>
        <v>3.5020045960834585E-2</v>
      </c>
      <c r="AR36" s="8">
        <f t="shared" si="37"/>
        <v>6.5563240078402821E-2</v>
      </c>
      <c r="AS36" s="8">
        <f t="shared" si="37"/>
        <v>8.1803064955140864E-2</v>
      </c>
      <c r="AT36" s="8">
        <f t="shared" si="37"/>
        <v>0.12617353592536079</v>
      </c>
      <c r="AU36" s="8">
        <f t="shared" si="37"/>
        <v>0</v>
      </c>
      <c r="AV36" s="8">
        <f t="shared" si="37"/>
        <v>2.8702873740508648E-2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307840112.84996665</v>
      </c>
      <c r="AX36" s="9">
        <f t="shared" si="11"/>
        <v>-181814976.17733347</v>
      </c>
    </row>
    <row r="37" spans="1:50" x14ac:dyDescent="0.25">
      <c r="A37" t="s">
        <v>27</v>
      </c>
      <c r="B37" t="s">
        <v>32</v>
      </c>
      <c r="C37" t="s">
        <v>58</v>
      </c>
      <c r="D37">
        <f t="shared" si="12"/>
        <v>933150672.64351225</v>
      </c>
      <c r="E37">
        <v>3131405</v>
      </c>
      <c r="F37">
        <v>7.1315368815492872E-2</v>
      </c>
      <c r="G37">
        <v>1351824</v>
      </c>
      <c r="H37">
        <v>2402944</v>
      </c>
      <c r="I37">
        <v>33.049999999999997</v>
      </c>
      <c r="J37">
        <v>0.15379999999999999</v>
      </c>
      <c r="K37">
        <v>62.24</v>
      </c>
      <c r="L37">
        <v>0.41670000000000001</v>
      </c>
      <c r="M37">
        <v>10.210000000000001</v>
      </c>
      <c r="N37">
        <v>0.16669999999999999</v>
      </c>
      <c r="O37">
        <v>9.3799999999999994E-2</v>
      </c>
      <c r="P37">
        <v>0</v>
      </c>
      <c r="Q37">
        <v>13.19</v>
      </c>
      <c r="R37">
        <v>6.95</v>
      </c>
      <c r="S37" s="7">
        <f>IF(I37="","",IF(I37&gt;I43,0,(I43-I37)))</f>
        <v>0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1.7899999999999991</v>
      </c>
      <c r="X37" s="7">
        <f>IF(N37="","",IF(N37&lt;N43,0,(N37-N43)))</f>
        <v>0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IF(Q37="","",IF(Q37&gt;Q43,0,(Q43-Q37)))</f>
        <v>0</v>
      </c>
      <c r="AB37" s="7">
        <f>IF(R37="","",IF(R37&lt;R43,0,(R37-R43)))</f>
        <v>0</v>
      </c>
      <c r="AC37" s="7">
        <f t="shared" si="0"/>
        <v>0</v>
      </c>
      <c r="AD37" s="7">
        <f t="shared" si="1"/>
        <v>0</v>
      </c>
      <c r="AE37" s="7">
        <f t="shared" si="2"/>
        <v>0</v>
      </c>
      <c r="AF37" s="7">
        <f t="shared" si="3"/>
        <v>0</v>
      </c>
      <c r="AG37" s="7">
        <f t="shared" si="4"/>
        <v>5605214.9499999974</v>
      </c>
      <c r="AH37" s="7">
        <f t="shared" si="5"/>
        <v>0</v>
      </c>
      <c r="AI37" s="7">
        <f t="shared" si="6"/>
        <v>0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8">IF(AC37&lt;&gt;"",AC37/AC43,"")</f>
        <v>0</v>
      </c>
      <c r="AN37" s="8">
        <f t="shared" si="38"/>
        <v>0</v>
      </c>
      <c r="AO37" s="8">
        <f t="shared" si="38"/>
        <v>0</v>
      </c>
      <c r="AP37" s="8">
        <f t="shared" si="38"/>
        <v>0</v>
      </c>
      <c r="AQ37" s="8">
        <f t="shared" si="38"/>
        <v>3.9168000735203726E-2</v>
      </c>
      <c r="AR37" s="8">
        <f t="shared" si="38"/>
        <v>0</v>
      </c>
      <c r="AS37" s="8">
        <f t="shared" si="38"/>
        <v>0</v>
      </c>
      <c r="AT37" s="8">
        <f t="shared" si="38"/>
        <v>0</v>
      </c>
      <c r="AU37" s="8">
        <f t="shared" si="38"/>
        <v>0</v>
      </c>
      <c r="AV37" s="8">
        <f t="shared" si="38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23062827.939687427</v>
      </c>
      <c r="AX37" s="9">
        <f t="shared" si="11"/>
        <v>-910087844.70382488</v>
      </c>
    </row>
    <row r="38" spans="1:50" x14ac:dyDescent="0.25">
      <c r="A38" t="s">
        <v>28</v>
      </c>
      <c r="B38" t="s">
        <v>32</v>
      </c>
      <c r="C38" t="s">
        <v>59</v>
      </c>
      <c r="D38">
        <f t="shared" si="12"/>
        <v>915949068.43464315</v>
      </c>
      <c r="E38">
        <v>3073681</v>
      </c>
      <c r="F38">
        <v>7.000074858926679E-2</v>
      </c>
      <c r="G38">
        <v>1357223</v>
      </c>
      <c r="H38">
        <v>2343064</v>
      </c>
      <c r="I38">
        <v>22.46</v>
      </c>
      <c r="J38">
        <v>0.1</v>
      </c>
      <c r="K38">
        <v>49</v>
      </c>
      <c r="L38">
        <v>0.44440000000000002</v>
      </c>
      <c r="M38">
        <v>6.43</v>
      </c>
      <c r="N38">
        <v>0.66669999999999996</v>
      </c>
      <c r="O38">
        <v>0.23530000000000001</v>
      </c>
      <c r="P38">
        <v>0</v>
      </c>
      <c r="Q38">
        <v>11.42</v>
      </c>
      <c r="R38">
        <v>10.29</v>
      </c>
      <c r="S38" s="7">
        <f>IF(I38="","",IF(I38&gt;I43,0,(I43-I38)))</f>
        <v>7.5399999999999991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5.57</v>
      </c>
      <c r="X38" s="7">
        <f>IF(N38="","",IF(N38&lt;N43,0,(N38-N43)))</f>
        <v>0.16669999999999996</v>
      </c>
      <c r="Y38" s="7">
        <f>IF(O38="","",IF(O38&lt;O43,0,(O38-O43)))</f>
        <v>0</v>
      </c>
      <c r="Z38" s="7">
        <f>IF(P38="","",IF(P38&lt;P43,0,(P38-P43)))</f>
        <v>0</v>
      </c>
      <c r="AA38" s="7">
        <f>IF(Q38="","",IF(Q38&gt;Q43,0,(Q43-Q38)))</f>
        <v>0.24000000000000021</v>
      </c>
      <c r="AB38" s="7">
        <f>IF(R38="","",IF(R38&lt;R43,0,(R38-R43)))</f>
        <v>0</v>
      </c>
      <c r="AC38" s="7">
        <f t="shared" si="0"/>
        <v>23175554.739999998</v>
      </c>
      <c r="AD38" s="7">
        <f t="shared" si="1"/>
        <v>0</v>
      </c>
      <c r="AE38" s="7">
        <f t="shared" si="2"/>
        <v>0</v>
      </c>
      <c r="AF38" s="7">
        <f t="shared" si="3"/>
        <v>0</v>
      </c>
      <c r="AG38" s="7">
        <f t="shared" si="4"/>
        <v>17120403.170000002</v>
      </c>
      <c r="AH38" s="7">
        <f t="shared" si="5"/>
        <v>512382.62269999989</v>
      </c>
      <c r="AI38" s="7">
        <f t="shared" si="6"/>
        <v>0</v>
      </c>
      <c r="AJ38" s="7">
        <f t="shared" si="7"/>
        <v>0</v>
      </c>
      <c r="AK38" s="7">
        <f t="shared" si="8"/>
        <v>325733.52000000031</v>
      </c>
      <c r="AL38" s="7">
        <f t="shared" si="9"/>
        <v>0</v>
      </c>
      <c r="AM38" s="8">
        <f t="shared" ref="AM38:AV38" si="39">IF(AC38&lt;&gt;"",AC38/AC43,"")</f>
        <v>0.116997649555662</v>
      </c>
      <c r="AN38" s="8">
        <f t="shared" si="39"/>
        <v>0</v>
      </c>
      <c r="AO38" s="8">
        <f t="shared" si="39"/>
        <v>0</v>
      </c>
      <c r="AP38" s="8">
        <f t="shared" si="39"/>
        <v>0</v>
      </c>
      <c r="AQ38" s="8">
        <f t="shared" si="39"/>
        <v>0.11963358585374939</v>
      </c>
      <c r="AR38" s="8">
        <f t="shared" si="39"/>
        <v>0.10222263340239306</v>
      </c>
      <c r="AS38" s="8">
        <f t="shared" si="39"/>
        <v>0</v>
      </c>
      <c r="AT38" s="8">
        <f t="shared" si="39"/>
        <v>0</v>
      </c>
      <c r="AU38" s="8">
        <f t="shared" si="39"/>
        <v>1.168330278899247E-2</v>
      </c>
      <c r="AV38" s="8">
        <f t="shared" si="39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321984227.66620642</v>
      </c>
      <c r="AX38" s="9">
        <f t="shared" si="11"/>
        <v>-593964840.76843667</v>
      </c>
    </row>
    <row r="39" spans="1:50" x14ac:dyDescent="0.25">
      <c r="A39" t="s">
        <v>29</v>
      </c>
      <c r="B39" t="s">
        <v>32</v>
      </c>
      <c r="C39" t="s">
        <v>60</v>
      </c>
      <c r="D39">
        <f t="shared" si="12"/>
        <v>581829571.09122431</v>
      </c>
      <c r="E39">
        <v>1952465</v>
      </c>
      <c r="F39">
        <v>4.4465906382068529E-2</v>
      </c>
      <c r="G39">
        <v>835561</v>
      </c>
      <c r="H39">
        <v>1492843</v>
      </c>
      <c r="I39">
        <v>26.46</v>
      </c>
      <c r="J39">
        <v>0.14099999999999999</v>
      </c>
      <c r="K39">
        <v>67.88</v>
      </c>
      <c r="L39">
        <v>0.64100000000000001</v>
      </c>
      <c r="M39">
        <v>9.7200000000000006</v>
      </c>
      <c r="N39">
        <v>0.56669999999999998</v>
      </c>
      <c r="O39">
        <v>0.39510000000000001</v>
      </c>
      <c r="P39">
        <v>0</v>
      </c>
      <c r="Q39">
        <v>19.37</v>
      </c>
      <c r="R39">
        <v>26.33</v>
      </c>
      <c r="S39" s="7">
        <f>IF(I39="","",IF(I39&gt;I43,0,(I43-I39)))</f>
        <v>3.5399999999999991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9.099999999999997E-2</v>
      </c>
      <c r="W39" s="7">
        <f>IF(M39="","",IF(M39&gt;M43,0,(M43-M39)))</f>
        <v>2.2799999999999994</v>
      </c>
      <c r="X39" s="7">
        <f>IF(N39="","",IF(N39&lt;N43,0,(N39-N43)))</f>
        <v>6.6699999999999982E-2</v>
      </c>
      <c r="Y39" s="7">
        <f>IF(O39="","",IF(O39&lt;O43,0,(O39-O43)))</f>
        <v>0.14510000000000001</v>
      </c>
      <c r="Z39" s="7">
        <f>IF(P39="","",IF(P39&lt;P43,0,(P39-P43)))</f>
        <v>0</v>
      </c>
      <c r="AA39" s="7">
        <f>IF(Q39="","",IF(Q39&gt;Q43,0,(Q43-Q39)))</f>
        <v>0</v>
      </c>
      <c r="AB39" s="7">
        <f>IF(R39="","",IF(R39&lt;R43,0,(R39-R43)))</f>
        <v>5.9199999999999982</v>
      </c>
      <c r="AC39" s="7">
        <f t="shared" si="0"/>
        <v>6911726.0999999987</v>
      </c>
      <c r="AD39" s="7">
        <f t="shared" si="1"/>
        <v>0</v>
      </c>
      <c r="AE39" s="7">
        <f t="shared" si="2"/>
        <v>0</v>
      </c>
      <c r="AF39" s="7">
        <f t="shared" si="3"/>
        <v>177674.31499999994</v>
      </c>
      <c r="AG39" s="7">
        <f t="shared" si="4"/>
        <v>4451620.1999999983</v>
      </c>
      <c r="AH39" s="7">
        <f t="shared" si="5"/>
        <v>130229.41549999996</v>
      </c>
      <c r="AI39" s="7">
        <f t="shared" si="6"/>
        <v>283302.6715</v>
      </c>
      <c r="AJ39" s="7">
        <f t="shared" si="7"/>
        <v>0</v>
      </c>
      <c r="AK39" s="7">
        <f t="shared" si="8"/>
        <v>0</v>
      </c>
      <c r="AL39" s="7">
        <f t="shared" si="9"/>
        <v>8837630.5599999968</v>
      </c>
      <c r="AM39" s="8">
        <f t="shared" ref="AM39:AV39" si="40">IF(AC39&lt;&gt;"",AC39/AC43,"")</f>
        <v>3.4892614961954622E-2</v>
      </c>
      <c r="AN39" s="8">
        <f t="shared" si="40"/>
        <v>0</v>
      </c>
      <c r="AO39" s="8">
        <f t="shared" si="40"/>
        <v>0</v>
      </c>
      <c r="AP39" s="8">
        <f t="shared" si="40"/>
        <v>4.5296534131209647E-2</v>
      </c>
      <c r="AQ39" s="8">
        <f t="shared" si="40"/>
        <v>3.1106936098221849E-2</v>
      </c>
      <c r="AR39" s="8">
        <f t="shared" si="40"/>
        <v>2.5981353014500708E-2</v>
      </c>
      <c r="AS39" s="8">
        <f t="shared" si="40"/>
        <v>8.7985069950853118E-2</v>
      </c>
      <c r="AT39" s="8">
        <f t="shared" si="40"/>
        <v>0</v>
      </c>
      <c r="AU39" s="8">
        <f t="shared" si="40"/>
        <v>0</v>
      </c>
      <c r="AV39" s="8">
        <f t="shared" si="40"/>
        <v>6.2601726661585116E-2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395713662.97982997</v>
      </c>
      <c r="AX39" s="9">
        <f t="shared" si="11"/>
        <v>-186115908.11139435</v>
      </c>
    </row>
    <row r="40" spans="1:50" x14ac:dyDescent="0.25">
      <c r="A40" t="s">
        <v>30</v>
      </c>
      <c r="B40" t="s">
        <v>32</v>
      </c>
      <c r="C40" t="s">
        <v>61</v>
      </c>
      <c r="D40">
        <f t="shared" si="12"/>
        <v>581999429.63184965</v>
      </c>
      <c r="E40">
        <v>1953035</v>
      </c>
      <c r="F40">
        <v>4.4478887698833632E-2</v>
      </c>
      <c r="G40">
        <v>930429</v>
      </c>
      <c r="H40">
        <v>1567838</v>
      </c>
      <c r="I40">
        <v>25.53</v>
      </c>
      <c r="J40">
        <v>0.16220000000000001</v>
      </c>
      <c r="K40">
        <v>65.17</v>
      </c>
      <c r="L40">
        <v>0.61760000000000004</v>
      </c>
      <c r="M40">
        <v>9.99</v>
      </c>
      <c r="N40">
        <v>0.5484</v>
      </c>
      <c r="O40">
        <v>0.28749999999999998</v>
      </c>
      <c r="P40">
        <v>0.25</v>
      </c>
      <c r="Q40">
        <v>17.760000000000002</v>
      </c>
      <c r="R40">
        <v>21.75</v>
      </c>
      <c r="S40" s="7">
        <f>IF(I40="","",IF(I40&gt;I43,0,(I43-I40)))</f>
        <v>4.4699999999999989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6.7599999999999993E-2</v>
      </c>
      <c r="W40" s="7">
        <f>IF(M40="","",IF(M40&gt;M43,0,(M43-M40)))</f>
        <v>2.0099999999999998</v>
      </c>
      <c r="X40" s="7">
        <f>IF(N40="","",IF(N40&lt;N43,0,(N40-N43)))</f>
        <v>4.8399999999999999E-2</v>
      </c>
      <c r="Y40" s="7">
        <f>IF(O40="","",IF(O40&lt;O43,0,(O40-O43)))</f>
        <v>3.7499999999999978E-2</v>
      </c>
      <c r="Z40" s="7">
        <f>IF(P40="","",IF(P40&lt;P43,0,(P40-P43)))</f>
        <v>4.9999999999999989E-2</v>
      </c>
      <c r="AA40" s="7">
        <f>IF(Q40="","",IF(Q40&gt;Q43,0,(Q43-Q40)))</f>
        <v>0</v>
      </c>
      <c r="AB40" s="7">
        <f>IF(R40="","",IF(R40&lt;R43,0,(R40-R43)))</f>
        <v>1.3399999999999999</v>
      </c>
      <c r="AC40" s="7">
        <f t="shared" si="0"/>
        <v>8730066.4499999974</v>
      </c>
      <c r="AD40" s="7">
        <f t="shared" si="1"/>
        <v>0</v>
      </c>
      <c r="AE40" s="7">
        <f t="shared" si="2"/>
        <v>0</v>
      </c>
      <c r="AF40" s="7">
        <f t="shared" si="3"/>
        <v>132025.166</v>
      </c>
      <c r="AG40" s="7">
        <f t="shared" si="4"/>
        <v>3925600.3499999996</v>
      </c>
      <c r="AH40" s="7">
        <f t="shared" si="5"/>
        <v>94526.894</v>
      </c>
      <c r="AI40" s="7">
        <f t="shared" si="6"/>
        <v>73238.812499999956</v>
      </c>
      <c r="AJ40" s="7">
        <f t="shared" si="7"/>
        <v>97651.749999999985</v>
      </c>
      <c r="AK40" s="7">
        <f t="shared" si="8"/>
        <v>0</v>
      </c>
      <c r="AL40" s="7">
        <f t="shared" si="9"/>
        <v>2100902.92</v>
      </c>
      <c r="AM40" s="8">
        <f t="shared" ref="AM40:AV40" si="41">IF(AC40&lt;&gt;"",AC40/AC43,"")</f>
        <v>4.4072181510799169E-2</v>
      </c>
      <c r="AN40" s="8">
        <f t="shared" si="41"/>
        <v>0</v>
      </c>
      <c r="AO40" s="8">
        <f t="shared" si="41"/>
        <v>0</v>
      </c>
      <c r="AP40" s="8">
        <f t="shared" si="41"/>
        <v>3.3658677327094919E-2</v>
      </c>
      <c r="AQ40" s="8">
        <f t="shared" si="41"/>
        <v>2.7431225879199522E-2</v>
      </c>
      <c r="AR40" s="8">
        <f t="shared" si="41"/>
        <v>1.8858539700489476E-2</v>
      </c>
      <c r="AS40" s="8">
        <f t="shared" si="41"/>
        <v>2.2745715763325978E-2</v>
      </c>
      <c r="AT40" s="8">
        <f t="shared" si="41"/>
        <v>1.8746084639155947E-2</v>
      </c>
      <c r="AU40" s="8">
        <f t="shared" si="41"/>
        <v>0</v>
      </c>
      <c r="AV40" s="8">
        <f t="shared" si="41"/>
        <v>1.4881833931329901E-2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209158703.32416937</v>
      </c>
      <c r="AX40" s="9">
        <f t="shared" si="11"/>
        <v>-372840726.30768025</v>
      </c>
    </row>
    <row r="41" spans="1:50" x14ac:dyDescent="0.25">
      <c r="A41" t="s">
        <v>31</v>
      </c>
      <c r="B41" t="s">
        <v>32</v>
      </c>
      <c r="C41" t="s">
        <v>62</v>
      </c>
      <c r="D41">
        <f t="shared" si="12"/>
        <v>706004508.21663821</v>
      </c>
      <c r="E41">
        <v>2369163</v>
      </c>
      <c r="F41">
        <v>5.3955886616077947E-2</v>
      </c>
      <c r="G41">
        <v>1067066</v>
      </c>
      <c r="H41">
        <v>1798322</v>
      </c>
      <c r="I41">
        <v>29.72</v>
      </c>
      <c r="J41">
        <v>0.1905</v>
      </c>
      <c r="K41">
        <v>64.77</v>
      </c>
      <c r="L41">
        <v>0.64290000000000003</v>
      </c>
      <c r="M41">
        <v>9.43</v>
      </c>
      <c r="N41">
        <v>0.33329999999999999</v>
      </c>
      <c r="O41">
        <v>0.5</v>
      </c>
      <c r="P41">
        <v>0.2</v>
      </c>
      <c r="Q41">
        <v>5.01</v>
      </c>
      <c r="R41">
        <v>5.95</v>
      </c>
      <c r="S41" s="7">
        <f>IF(I41="","",IF(I41&gt;I43,0,(I43-I41)))</f>
        <v>0.28000000000000114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9.2899999999999983E-2</v>
      </c>
      <c r="W41" s="7">
        <f>IF(M41="","",IF(M41&gt;M43,0,(M43-M41)))</f>
        <v>2.5700000000000003</v>
      </c>
      <c r="X41" s="7">
        <f>IF(N41="","",IF(N41&lt;N43,0,(N41-N43)))</f>
        <v>0</v>
      </c>
      <c r="Y41" s="7">
        <f>IF(O41="","",IF(O41&lt;O43,0,(O41-O43)))</f>
        <v>0.25</v>
      </c>
      <c r="Z41" s="7">
        <f>IF(P41="","",IF(P41&lt;P43,0,(P41-P43)))</f>
        <v>0</v>
      </c>
      <c r="AA41" s="7">
        <f>IF(Q41="","",IF(Q41&gt;Q43,0,(Q43-Q41)))</f>
        <v>6.65</v>
      </c>
      <c r="AB41" s="7">
        <f>IF(R41="","",IF(R41&lt;R43,0,(R41-R43)))</f>
        <v>0</v>
      </c>
      <c r="AC41" s="7">
        <f t="shared" si="0"/>
        <v>663365.64000000269</v>
      </c>
      <c r="AD41" s="7">
        <f t="shared" si="1"/>
        <v>0</v>
      </c>
      <c r="AE41" s="7">
        <f t="shared" si="2"/>
        <v>0</v>
      </c>
      <c r="AF41" s="7">
        <f t="shared" si="3"/>
        <v>220095.24269999994</v>
      </c>
      <c r="AG41" s="7">
        <f t="shared" si="4"/>
        <v>6088748.9100000011</v>
      </c>
      <c r="AH41" s="7">
        <f t="shared" si="5"/>
        <v>0</v>
      </c>
      <c r="AI41" s="7">
        <f t="shared" si="6"/>
        <v>592290.75</v>
      </c>
      <c r="AJ41" s="7">
        <f t="shared" si="7"/>
        <v>0</v>
      </c>
      <c r="AK41" s="7">
        <f t="shared" si="8"/>
        <v>7095988.9000000004</v>
      </c>
      <c r="AL41" s="7">
        <f t="shared" si="9"/>
        <v>0</v>
      </c>
      <c r="AM41" s="8">
        <f t="shared" ref="AM41:AV41" si="42">IF(AC41&lt;&gt;"",AC41/AC43,"")</f>
        <v>3.3488829737495967E-3</v>
      </c>
      <c r="AN41" s="8">
        <f t="shared" si="42"/>
        <v>0</v>
      </c>
      <c r="AO41" s="8">
        <f t="shared" si="42"/>
        <v>0</v>
      </c>
      <c r="AP41" s="8">
        <f t="shared" si="42"/>
        <v>5.6111383758971699E-2</v>
      </c>
      <c r="AQ41" s="8">
        <f t="shared" si="42"/>
        <v>4.2546828963865344E-2</v>
      </c>
      <c r="AR41" s="8">
        <f t="shared" si="42"/>
        <v>0</v>
      </c>
      <c r="AS41" s="8">
        <f t="shared" si="42"/>
        <v>0.18394723492748022</v>
      </c>
      <c r="AT41" s="8">
        <f t="shared" si="42"/>
        <v>0</v>
      </c>
      <c r="AU41" s="8">
        <f t="shared" si="42"/>
        <v>0.25451659659107095</v>
      </c>
      <c r="AV41" s="8">
        <f t="shared" si="42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358160409.29117632</v>
      </c>
      <c r="AX41" s="9">
        <f t="shared" si="11"/>
        <v>-347844098.92546189</v>
      </c>
    </row>
    <row r="43" spans="1:50" x14ac:dyDescent="0.25">
      <c r="A43" s="10" t="s">
        <v>63</v>
      </c>
      <c r="B43" s="10"/>
      <c r="C43" s="10"/>
      <c r="D43" s="9">
        <v>13084846760.840006</v>
      </c>
      <c r="E43" s="11">
        <f t="array" ref="E43">SUM(E11:E41)</f>
        <v>43909259</v>
      </c>
      <c r="F43" s="12">
        <f t="array" ref="F43">SUM(F11:F41)</f>
        <v>0.99999999999999978</v>
      </c>
      <c r="G43" s="11">
        <f t="array" ref="G43">SUM(G11:G41)</f>
        <v>21344546</v>
      </c>
      <c r="H43" s="11">
        <f t="array" ref="H43">SUM(H11:H41)</f>
        <v>35064686</v>
      </c>
      <c r="I43" s="13">
        <v>30</v>
      </c>
      <c r="J43" s="12">
        <v>0.33</v>
      </c>
      <c r="K43" s="13">
        <v>40</v>
      </c>
      <c r="L43" s="12">
        <v>0.55000000000000004</v>
      </c>
      <c r="M43" s="13">
        <v>12</v>
      </c>
      <c r="N43" s="12">
        <v>0.5</v>
      </c>
      <c r="O43" s="12">
        <v>0.25</v>
      </c>
      <c r="P43" s="12">
        <v>0.2</v>
      </c>
      <c r="Q43" s="13">
        <v>11.66</v>
      </c>
      <c r="R43" s="13">
        <v>20.41</v>
      </c>
      <c r="S43" s="7">
        <f t="shared" ref="S43:AX43" si="43">SUM(S11:S41)</f>
        <v>157.51999999999998</v>
      </c>
      <c r="T43" s="7">
        <f t="shared" si="43"/>
        <v>0.1144</v>
      </c>
      <c r="U43" s="7">
        <f t="shared" si="43"/>
        <v>7.3299999999999983</v>
      </c>
      <c r="V43" s="7">
        <f t="shared" si="43"/>
        <v>3.2736999999999998</v>
      </c>
      <c r="W43" s="7">
        <f t="shared" si="43"/>
        <v>72.22</v>
      </c>
      <c r="X43" s="7">
        <f t="shared" si="43"/>
        <v>2.3248000000000002</v>
      </c>
      <c r="Y43" s="7">
        <f t="shared" si="43"/>
        <v>1.6004999999999998</v>
      </c>
      <c r="Z43" s="7">
        <f t="shared" si="43"/>
        <v>2.0591999999999997</v>
      </c>
      <c r="AA43" s="7">
        <f t="shared" si="43"/>
        <v>67.850000000000009</v>
      </c>
      <c r="AB43" s="7">
        <f t="shared" si="43"/>
        <v>283.19</v>
      </c>
      <c r="AC43" s="7">
        <f t="shared" si="43"/>
        <v>198085643.84</v>
      </c>
      <c r="AD43" s="7">
        <f t="shared" si="43"/>
        <v>229261.03200000001</v>
      </c>
      <c r="AE43" s="7">
        <f t="shared" si="43"/>
        <v>1762930.9699999995</v>
      </c>
      <c r="AF43" s="7">
        <f t="shared" si="43"/>
        <v>3922470.4142999989</v>
      </c>
      <c r="AG43" s="7">
        <f t="shared" si="43"/>
        <v>143106996.65000001</v>
      </c>
      <c r="AH43" s="7">
        <f t="shared" si="43"/>
        <v>5012418.5383000011</v>
      </c>
      <c r="AI43" s="7">
        <f t="shared" si="43"/>
        <v>3219894.8259999999</v>
      </c>
      <c r="AJ43" s="7">
        <f t="shared" si="43"/>
        <v>5209181.1106000002</v>
      </c>
      <c r="AK43" s="7">
        <f t="shared" si="43"/>
        <v>27880260.049999997</v>
      </c>
      <c r="AL43" s="7">
        <f t="shared" si="43"/>
        <v>141172313.14999998</v>
      </c>
      <c r="AM43" s="8">
        <f t="shared" si="43"/>
        <v>1</v>
      </c>
      <c r="AN43" s="8">
        <f t="shared" si="43"/>
        <v>1</v>
      </c>
      <c r="AO43" s="8">
        <f t="shared" si="43"/>
        <v>1</v>
      </c>
      <c r="AP43" s="8">
        <f t="shared" si="43"/>
        <v>1</v>
      </c>
      <c r="AQ43" s="8">
        <f t="shared" si="43"/>
        <v>1</v>
      </c>
      <c r="AR43" s="8">
        <f t="shared" si="43"/>
        <v>0.99999999999999978</v>
      </c>
      <c r="AS43" s="8">
        <f t="shared" si="43"/>
        <v>0.99999999999999989</v>
      </c>
      <c r="AT43" s="8">
        <f t="shared" si="43"/>
        <v>0.99999999999999989</v>
      </c>
      <c r="AU43" s="8">
        <f t="shared" si="43"/>
        <v>1.0000000000000002</v>
      </c>
      <c r="AV43" s="8">
        <f t="shared" si="43"/>
        <v>1.0000000000000002</v>
      </c>
      <c r="AW43" s="9">
        <f t="shared" si="43"/>
        <v>13084846760.840008</v>
      </c>
      <c r="AX43" s="9">
        <f t="shared" si="43"/>
        <v>1.430511474609375E-6</v>
      </c>
    </row>
    <row r="45" spans="1:50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21">
        <v>26.971496437054633</v>
      </c>
      <c r="J45" s="22">
        <v>0.19539078156312625</v>
      </c>
      <c r="K45" s="22">
        <v>59.730094466936571</v>
      </c>
      <c r="L45" s="21">
        <v>0.6281833616298812</v>
      </c>
      <c r="M45" s="22">
        <v>8.6407142752408976</v>
      </c>
      <c r="N45" s="22">
        <v>0.59470468431771895</v>
      </c>
      <c r="O45" s="22">
        <v>0.2782222222222222</v>
      </c>
      <c r="P45" s="22">
        <v>0.23474178403755869</v>
      </c>
      <c r="Q45" s="21">
        <v>11.66</v>
      </c>
      <c r="R45" s="21">
        <v>20.41</v>
      </c>
    </row>
    <row r="46" spans="1:50" x14ac:dyDescent="0.25">
      <c r="C46" t="s">
        <v>67</v>
      </c>
    </row>
    <row r="47" spans="1:50" x14ac:dyDescent="0.25">
      <c r="B47" t="s">
        <v>64</v>
      </c>
      <c r="C47" s="14" t="s">
        <v>68</v>
      </c>
      <c r="D47" s="13">
        <f>I43</f>
        <v>30</v>
      </c>
    </row>
    <row r="48" spans="1:50" x14ac:dyDescent="0.25">
      <c r="B48" t="s">
        <v>64</v>
      </c>
      <c r="C48" s="14" t="s">
        <v>69</v>
      </c>
      <c r="D48" s="12">
        <f>J43</f>
        <v>0.33</v>
      </c>
    </row>
    <row r="49" spans="2:12" x14ac:dyDescent="0.25">
      <c r="B49" t="s">
        <v>64</v>
      </c>
      <c r="C49" s="14" t="s">
        <v>71</v>
      </c>
      <c r="D49" s="13">
        <f>K43</f>
        <v>40</v>
      </c>
    </row>
    <row r="50" spans="2:12" x14ac:dyDescent="0.25">
      <c r="B50" t="s">
        <v>64</v>
      </c>
      <c r="C50" s="14" t="s">
        <v>72</v>
      </c>
      <c r="D50" s="12">
        <f>L43</f>
        <v>0.55000000000000004</v>
      </c>
    </row>
    <row r="51" spans="2:12" x14ac:dyDescent="0.25">
      <c r="B51" t="s">
        <v>64</v>
      </c>
      <c r="C51" s="14" t="s">
        <v>100</v>
      </c>
      <c r="D51" s="13">
        <f>M43</f>
        <v>12</v>
      </c>
    </row>
    <row r="52" spans="2:12" x14ac:dyDescent="0.25">
      <c r="B52" t="s">
        <v>64</v>
      </c>
      <c r="C52" s="14" t="s">
        <v>101</v>
      </c>
      <c r="D52" s="12">
        <f>N43</f>
        <v>0.5</v>
      </c>
    </row>
    <row r="53" spans="2:12" x14ac:dyDescent="0.25">
      <c r="B53" t="s">
        <v>64</v>
      </c>
      <c r="C53" s="14" t="s">
        <v>74</v>
      </c>
      <c r="D53" s="12">
        <f>O43</f>
        <v>0.25</v>
      </c>
    </row>
    <row r="54" spans="2:12" x14ac:dyDescent="0.25">
      <c r="B54" t="s">
        <v>64</v>
      </c>
      <c r="C54" s="14" t="s">
        <v>75</v>
      </c>
      <c r="D54" s="12">
        <f>P43</f>
        <v>0.2</v>
      </c>
    </row>
    <row r="55" spans="2:12" x14ac:dyDescent="0.25">
      <c r="B55" t="s">
        <v>64</v>
      </c>
      <c r="C55" s="14" t="s">
        <v>102</v>
      </c>
      <c r="D55" s="13">
        <f>Q43</f>
        <v>11.66</v>
      </c>
    </row>
    <row r="56" spans="2:12" x14ac:dyDescent="0.25">
      <c r="B56" t="s">
        <v>64</v>
      </c>
      <c r="C56" s="14" t="s">
        <v>77</v>
      </c>
      <c r="D56" s="13">
        <f>R43</f>
        <v>20.41</v>
      </c>
    </row>
    <row r="58" spans="2:12" x14ac:dyDescent="0.25">
      <c r="B58" t="s">
        <v>65</v>
      </c>
      <c r="C58" s="14" t="s">
        <v>78</v>
      </c>
      <c r="D58" s="9">
        <f>SUM(D11:D41)</f>
        <v>13084846760.840008</v>
      </c>
    </row>
    <row r="61" spans="2:12" x14ac:dyDescent="0.25">
      <c r="C61" t="s">
        <v>103</v>
      </c>
    </row>
    <row r="62" spans="2:12" ht="45" customHeight="1" x14ac:dyDescent="0.25">
      <c r="C62" s="14" t="s">
        <v>68</v>
      </c>
      <c r="D62" s="14" t="s">
        <v>69</v>
      </c>
      <c r="E62" s="14" t="s">
        <v>71</v>
      </c>
      <c r="F62" s="14" t="s">
        <v>72</v>
      </c>
      <c r="G62" s="14" t="s">
        <v>100</v>
      </c>
      <c r="H62" s="14" t="s">
        <v>73</v>
      </c>
      <c r="I62" s="14" t="s">
        <v>74</v>
      </c>
      <c r="J62" s="14" t="s">
        <v>75</v>
      </c>
      <c r="K62" s="14" t="s">
        <v>76</v>
      </c>
      <c r="L62" s="14" t="s">
        <v>77</v>
      </c>
    </row>
    <row r="63" spans="2:12" x14ac:dyDescent="0.25">
      <c r="B63" t="s">
        <v>66</v>
      </c>
      <c r="C63" s="13">
        <v>0.12</v>
      </c>
      <c r="D63" s="13">
        <v>0.2</v>
      </c>
      <c r="E63" s="13">
        <v>0.12</v>
      </c>
      <c r="F63" s="13">
        <v>0.105</v>
      </c>
      <c r="G63" s="13">
        <v>4.4999999999999998E-2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sheetProtection autoFilter="0"/>
  <autoFilter ref="A10:AX10" xr:uid="{00000000-0001-0000-0200-000000000000}"/>
  <mergeCells count="1">
    <mergeCell ref="A45:H45"/>
  </mergeCells>
  <conditionalFormatting sqref="A10:C41">
    <cfRule type="notContainsText" dxfId="282" priority="12" operator="notContains" text="NB">
      <formula>ISERROR(SEARCH("NB",A10))</formula>
    </cfRule>
  </conditionalFormatting>
  <conditionalFormatting sqref="D10:D41">
    <cfRule type="cellIs" dxfId="281" priority="33" operator="notEqual">
      <formula>-9999999999999990</formula>
    </cfRule>
  </conditionalFormatting>
  <conditionalFormatting sqref="E10:E41">
    <cfRule type="cellIs" dxfId="280" priority="34" operator="notEqual">
      <formula>-9999999999999990</formula>
    </cfRule>
  </conditionalFormatting>
  <conditionalFormatting sqref="F10:F41">
    <cfRule type="cellIs" dxfId="279" priority="35" operator="notEqual">
      <formula>-9999999999999990</formula>
    </cfRule>
  </conditionalFormatting>
  <conditionalFormatting sqref="G10:H41">
    <cfRule type="cellIs" dxfId="278" priority="36" operator="notEqual">
      <formula>-9999999999999990</formula>
    </cfRule>
  </conditionalFormatting>
  <conditionalFormatting sqref="I10:I41">
    <cfRule type="cellIs" dxfId="277" priority="31" operator="notEqual">
      <formula>-9999999999999990</formula>
    </cfRule>
  </conditionalFormatting>
  <conditionalFormatting sqref="J10:J41">
    <cfRule type="cellIs" dxfId="276" priority="29" operator="notEqual">
      <formula>-9999999999999990</formula>
    </cfRule>
  </conditionalFormatting>
  <conditionalFormatting sqref="K10:K41">
    <cfRule type="cellIs" dxfId="275" priority="27" operator="notEqual">
      <formula>-9999999999999990</formula>
    </cfRule>
  </conditionalFormatting>
  <conditionalFormatting sqref="L10:L41">
    <cfRule type="cellIs" dxfId="274" priority="25" operator="notEqual">
      <formula>-9999999999999990</formula>
    </cfRule>
  </conditionalFormatting>
  <conditionalFormatting sqref="M10:M41">
    <cfRule type="cellIs" dxfId="273" priority="23" operator="notEqual">
      <formula>-9999999999999990</formula>
    </cfRule>
  </conditionalFormatting>
  <conditionalFormatting sqref="N10:P41">
    <cfRule type="cellIs" dxfId="272" priority="17" operator="notEqual">
      <formula>-9999999999999990</formula>
    </cfRule>
  </conditionalFormatting>
  <conditionalFormatting sqref="Q10:R41">
    <cfRule type="cellIs" dxfId="271" priority="15" operator="notEqual">
      <formula>-9999999999999990</formula>
    </cfRule>
  </conditionalFormatting>
  <conditionalFormatting sqref="A45">
    <cfRule type="expression" dxfId="195" priority="11">
      <formula>AND(A45&lt;&gt;"",A45&lt;&gt;"Mn",A45&lt;&gt;"FC",A45&lt;&gt;"Pn")</formula>
    </cfRule>
  </conditionalFormatting>
  <conditionalFormatting sqref="I45">
    <cfRule type="cellIs" dxfId="146" priority="10" operator="notEqual">
      <formula>-99999999</formula>
    </cfRule>
  </conditionalFormatting>
  <conditionalFormatting sqref="J45">
    <cfRule type="cellIs" dxfId="145" priority="9" operator="notEqual">
      <formula>-99999999</formula>
    </cfRule>
  </conditionalFormatting>
  <conditionalFormatting sqref="K45">
    <cfRule type="cellIs" dxfId="144" priority="8" operator="notEqual">
      <formula>-99999999</formula>
    </cfRule>
  </conditionalFormatting>
  <conditionalFormatting sqref="L45">
    <cfRule type="cellIs" dxfId="143" priority="7" operator="notEqual">
      <formula>-99999999</formula>
    </cfRule>
  </conditionalFormatting>
  <conditionalFormatting sqref="M45">
    <cfRule type="cellIs" dxfId="142" priority="6" operator="notEqual">
      <formula>-99999999</formula>
    </cfRule>
  </conditionalFormatting>
  <conditionalFormatting sqref="N45">
    <cfRule type="cellIs" dxfId="141" priority="5" operator="notEqual">
      <formula>-99999999</formula>
    </cfRule>
  </conditionalFormatting>
  <conditionalFormatting sqref="O45">
    <cfRule type="cellIs" dxfId="140" priority="4" operator="notEqual">
      <formula>-99999999</formula>
    </cfRule>
  </conditionalFormatting>
  <conditionalFormatting sqref="P45">
    <cfRule type="cellIs" dxfId="139" priority="3" operator="notEqual">
      <formula>-99999999</formula>
    </cfRule>
  </conditionalFormatting>
  <conditionalFormatting sqref="Q45:R45">
    <cfRule type="cellIs" dxfId="138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0" id="{8FB58168-A8FC-4226-A417-80EFD7504C11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28" id="{21398D9A-7DFB-4096-9048-3E2DBC69BCB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6" id="{24EE9847-A3B1-4D00-AD5E-243193A4BA5F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4" id="{7BA32589-A69E-4CDA-9282-03673A843D1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22" id="{A4506BD7-3C91-406E-9A56-980C69EBD900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20" id="{07BBC480-BB8B-4751-8AF2-46A70B6A58F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8" id="{3C887829-B2DF-4CB7-A1DE-B4F5EB84878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6" id="{7958DBB2-98DC-4560-B779-A9023F896C4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4" id="{EEB625FD-F417-4E18-8DDD-1C0A9467C484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13" id="{19BDC35C-3A4C-49B9-A561-424D9DF9B8A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8:AY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151</v>
      </c>
    </row>
    <row r="9" spans="1:51" ht="21" customHeight="1" x14ac:dyDescent="0.35">
      <c r="A9" s="1" t="s">
        <v>159</v>
      </c>
    </row>
    <row r="10" spans="1:51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152</v>
      </c>
      <c r="F10" s="3" t="s">
        <v>109</v>
      </c>
      <c r="G10" s="3" t="s">
        <v>110</v>
      </c>
      <c r="H10" s="3" t="s">
        <v>111</v>
      </c>
      <c r="I10" s="3" t="s">
        <v>85</v>
      </c>
      <c r="J10" s="3" t="s">
        <v>104</v>
      </c>
      <c r="K10" s="3" t="s">
        <v>68</v>
      </c>
      <c r="L10" s="3" t="s">
        <v>69</v>
      </c>
      <c r="M10" s="3" t="s">
        <v>71</v>
      </c>
      <c r="N10" s="3" t="s">
        <v>105</v>
      </c>
      <c r="O10" s="3" t="s">
        <v>106</v>
      </c>
      <c r="P10" s="3" t="s">
        <v>107</v>
      </c>
      <c r="Q10" s="3" t="s">
        <v>74</v>
      </c>
      <c r="R10" s="3" t="s">
        <v>108</v>
      </c>
      <c r="S10" s="3" t="s">
        <v>77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4" t="s">
        <v>91</v>
      </c>
      <c r="AB10" s="4" t="s">
        <v>91</v>
      </c>
      <c r="AC10" s="4" t="s">
        <v>91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5" t="s">
        <v>92</v>
      </c>
      <c r="AK10" s="5" t="s">
        <v>92</v>
      </c>
      <c r="AL10" s="5" t="s">
        <v>92</v>
      </c>
      <c r="AM10" s="5" t="s">
        <v>92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6" t="s">
        <v>93</v>
      </c>
      <c r="AT10" s="6" t="s">
        <v>93</v>
      </c>
      <c r="AU10" s="6" t="s">
        <v>93</v>
      </c>
      <c r="AV10" s="6" t="s">
        <v>93</v>
      </c>
      <c r="AW10" s="6" t="s">
        <v>93</v>
      </c>
      <c r="AX10" s="3" t="s">
        <v>94</v>
      </c>
      <c r="AY10" s="3" t="s">
        <v>95</v>
      </c>
    </row>
    <row r="11" spans="1:51" x14ac:dyDescent="0.25">
      <c r="A11" t="s">
        <v>1</v>
      </c>
      <c r="B11" t="s">
        <v>32</v>
      </c>
      <c r="C11" t="s">
        <v>142</v>
      </c>
      <c r="D11">
        <f>$D$43*F11</f>
        <v>142983887.70086494</v>
      </c>
      <c r="E11">
        <v>59152</v>
      </c>
      <c r="F11">
        <v>2.632118070109957E-3</v>
      </c>
      <c r="G11">
        <v>26036</v>
      </c>
      <c r="H11">
        <v>10820</v>
      </c>
      <c r="I11">
        <v>47048</v>
      </c>
      <c r="J11">
        <v>17.04</v>
      </c>
      <c r="K11" t="s">
        <v>157</v>
      </c>
      <c r="M11" t="s">
        <v>157</v>
      </c>
      <c r="R11">
        <v>3.87</v>
      </c>
      <c r="S11">
        <v>170.04</v>
      </c>
      <c r="T11" s="7">
        <f>IF(J11="","",IF(J11&lt;J43,0,(J11-J43)))</f>
        <v>0</v>
      </c>
      <c r="U11" s="7" t="str">
        <f>IF(K11="","",IF(K11&gt;K43,0,(K43-K11)))</f>
        <v/>
      </c>
      <c r="V11" s="7" t="str">
        <f>IF(L11="","",IF(L11&lt;L43,0,(L11-L43)))</f>
        <v/>
      </c>
      <c r="W11" s="7" t="str">
        <f>IF(M11="","",IF(M11&gt;M43,0,(M43-M11)))</f>
        <v/>
      </c>
      <c r="X11" s="7" t="str">
        <f>IF(N11="","",IF(N11&lt;N43,0,(N11-N43)))</f>
        <v/>
      </c>
      <c r="Y11" s="7" t="str">
        <f>IF(O11="","",IF(O11&lt;O43,0,(O11-O43)))</f>
        <v/>
      </c>
      <c r="Z11" s="7" t="str">
        <f>IF(P11="","",IF(P11&lt;P43,0,(P11-P43)))</f>
        <v/>
      </c>
      <c r="AA11" s="7" t="str">
        <f>IF(Q11="","",IF(Q11&lt;Q43,0,(Q11-Q43)))</f>
        <v/>
      </c>
      <c r="AB11" s="7">
        <f>IF(R11="","",IF(R11&gt;R43,0,(R43-R11)))</f>
        <v>15.77</v>
      </c>
      <c r="AC11" s="7">
        <f>IF(S11="","",IF(S11&lt;S43,0,(S11-S43)))</f>
        <v>0</v>
      </c>
      <c r="AD11" s="7">
        <f t="shared" ref="AD11:AD41" si="0">IF(J11&lt;&gt;"",H11*T11,"")</f>
        <v>0</v>
      </c>
      <c r="AE11" s="7" t="str">
        <f t="shared" ref="AE11:AE41" si="1">IF(K11&lt;&gt;"",E11*U11,"")</f>
        <v/>
      </c>
      <c r="AF11" s="7" t="str">
        <f t="shared" ref="AF11:AF41" si="2">IF(L11&lt;&gt;"",E11*V11,"")</f>
        <v/>
      </c>
      <c r="AG11" s="7" t="str">
        <f t="shared" ref="AG11:AG41" si="3">IF(M11&lt;&gt;"",E11*W11,"")</f>
        <v/>
      </c>
      <c r="AH11" s="7" t="str">
        <f t="shared" ref="AH11:AH41" si="4">IF(N11&lt;&gt;"",E11*X11,"")</f>
        <v/>
      </c>
      <c r="AI11" s="7" t="str">
        <f t="shared" ref="AI11:AI41" si="5">IF(O11&lt;&gt;"",E11*Y11,"")</f>
        <v/>
      </c>
      <c r="AJ11" s="7" t="str">
        <f t="shared" ref="AJ11:AJ41" si="6">IF(P11&lt;&gt;"",E11*Z11,"")</f>
        <v/>
      </c>
      <c r="AK11" s="7" t="str">
        <f t="shared" ref="AK11:AK41" si="7">IF(Q11&lt;&gt;"",E11*AA11,"")</f>
        <v/>
      </c>
      <c r="AL11" s="7">
        <f t="shared" ref="AL11:AL41" si="8">IF(R11&lt;&gt;"",G11*AB11,"")</f>
        <v>410587.72</v>
      </c>
      <c r="AM11" s="7">
        <f t="shared" ref="AM11:AM41" si="9">IF(S11&lt;&gt;"",I11*AC11,"")</f>
        <v>0</v>
      </c>
      <c r="AN11" s="8">
        <f t="shared" ref="AN11:AW11" si="10">IF(AD11&lt;&gt;"",AD11/AD43,"")</f>
        <v>0</v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 t="str">
        <f t="shared" si="10"/>
        <v/>
      </c>
      <c r="AV11" s="8">
        <f t="shared" si="10"/>
        <v>2.5157500744034191E-2</v>
      </c>
      <c r="AW11" s="8">
        <f t="shared" si="10"/>
        <v>0</v>
      </c>
      <c r="AX11" s="9">
        <f>((IF(AN11="",0,D58*C63*AN11))+(IF(AO11="",0,D58*D63*AO11))+(IF(AP11="",0,D58*E63*AP11))+(IF(AQ11="",0,D58*F63*AQ11))+(IF(AR11="",0,D58*G63*AR11))+(IF(AS11="",0,D58*H63*AS11))+(IF(AT11="",0,D58*I63*AT11))+(IF(AU11="",0,D58*J63*AU11))+(IF(AV11="",0,D58*K63*AV11)+IF(AW11="",0,D58*L63*AW11)))</f>
        <v>75164352.091090947</v>
      </c>
      <c r="AY11" s="9">
        <f t="shared" ref="AY11:AY41" si="11">(AX11-D11)</f>
        <v>-67819535.609773993</v>
      </c>
    </row>
    <row r="12" spans="1:51" x14ac:dyDescent="0.25">
      <c r="A12" t="s">
        <v>2</v>
      </c>
      <c r="B12" t="s">
        <v>32</v>
      </c>
      <c r="C12" t="s">
        <v>34</v>
      </c>
      <c r="D12">
        <f t="shared" ref="D12:D41" si="12">$D$43*F12</f>
        <v>265462427.83332241</v>
      </c>
      <c r="E12">
        <v>109821</v>
      </c>
      <c r="F12">
        <v>4.8867635680542596E-3</v>
      </c>
      <c r="G12">
        <v>50034</v>
      </c>
      <c r="H12">
        <v>21708</v>
      </c>
      <c r="I12">
        <v>84521</v>
      </c>
      <c r="J12">
        <v>10.31</v>
      </c>
      <c r="K12">
        <v>63.67</v>
      </c>
      <c r="L12">
        <v>0.5</v>
      </c>
      <c r="M12">
        <v>30</v>
      </c>
      <c r="N12">
        <v>1</v>
      </c>
      <c r="Q12">
        <v>0</v>
      </c>
      <c r="R12">
        <v>6.03</v>
      </c>
      <c r="S12">
        <v>157.36000000000001</v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</v>
      </c>
      <c r="W12" s="7">
        <f>IF(M12="","",IF(M12&gt;M43,0,(M43-M12)))</f>
        <v>15</v>
      </c>
      <c r="X12" s="7">
        <f>IF(N12="","",IF(N12&lt;N43,0,(N12-N43)))</f>
        <v>9.9999999999999978E-2</v>
      </c>
      <c r="Y12" s="7" t="str">
        <f>IF(O12="","",IF(O12&lt;O43,0,(O12-O43)))</f>
        <v/>
      </c>
      <c r="Z12" s="7" t="str">
        <f>IF(P12="","",IF(P12&lt;P43,0,(P12-P43)))</f>
        <v/>
      </c>
      <c r="AA12" s="7">
        <f>IF(Q12="","",IF(Q12&lt;Q43,0,(Q12-Q43)))</f>
        <v>0</v>
      </c>
      <c r="AB12" s="7">
        <f>IF(R12="","",IF(R12&gt;R43,0,(R43-R12)))</f>
        <v>13.61</v>
      </c>
      <c r="AC12" s="7">
        <f>IF(S12="","",IF(S12&lt;S43,0,(S12-S43)))</f>
        <v>0</v>
      </c>
      <c r="AD12" s="7">
        <f t="shared" si="0"/>
        <v>0</v>
      </c>
      <c r="AE12" s="7">
        <f t="shared" si="1"/>
        <v>0</v>
      </c>
      <c r="AF12" s="7">
        <f t="shared" si="2"/>
        <v>0</v>
      </c>
      <c r="AG12" s="7">
        <f t="shared" si="3"/>
        <v>1647315</v>
      </c>
      <c r="AH12" s="7">
        <f t="shared" si="4"/>
        <v>10982.099999999997</v>
      </c>
      <c r="AI12" s="7" t="str">
        <f t="shared" si="5"/>
        <v/>
      </c>
      <c r="AJ12" s="7" t="str">
        <f t="shared" si="6"/>
        <v/>
      </c>
      <c r="AK12" s="7">
        <f t="shared" si="7"/>
        <v>0</v>
      </c>
      <c r="AL12" s="7">
        <f t="shared" si="8"/>
        <v>680962.74</v>
      </c>
      <c r="AM12" s="7">
        <f t="shared" si="9"/>
        <v>0</v>
      </c>
      <c r="AN12" s="8">
        <f t="shared" ref="AN12:AW12" si="13">IF(AD12&lt;&gt;"",AD12/AD43,"")</f>
        <v>0</v>
      </c>
      <c r="AO12" s="8">
        <f t="shared" si="13"/>
        <v>0</v>
      </c>
      <c r="AP12" s="8">
        <f t="shared" si="13"/>
        <v>0</v>
      </c>
      <c r="AQ12" s="8">
        <f t="shared" si="13"/>
        <v>0.80915467286178866</v>
      </c>
      <c r="AR12" s="8">
        <f t="shared" si="13"/>
        <v>1.7293681765767763E-2</v>
      </c>
      <c r="AS12" s="8" t="str">
        <f t="shared" si="13"/>
        <v/>
      </c>
      <c r="AT12" s="8" t="str">
        <f t="shared" si="13"/>
        <v/>
      </c>
      <c r="AU12" s="8">
        <f t="shared" si="13"/>
        <v>0</v>
      </c>
      <c r="AV12" s="8">
        <f t="shared" si="13"/>
        <v>4.1723899190676143E-2</v>
      </c>
      <c r="AW12" s="8">
        <f t="shared" si="13"/>
        <v>0</v>
      </c>
      <c r="AX12" s="9">
        <f>((IF(AN12="",0,D58*C63*AN12))+(IF(AO12="",0,D58*D63*AO12))+(IF(AP12="",0,D58*E63*AP12))+(IF(AQ12="",0,D58*F63*AQ12))+(IF(AR12="",0,D58*G63*AR12))+(IF(AS12="",0,D58*H63*AS12))+(IF(AT12="",0,D58*I63*AT12))+(IF(AU12="",0,D58*J63*AU12))+(IF(AV12="",0,D58*K63*AV12)+IF(AW12="",0,D58*L63*AW12)))</f>
        <v>4567183216.132122</v>
      </c>
      <c r="AY12" s="9">
        <f t="shared" si="11"/>
        <v>4301720788.2987995</v>
      </c>
    </row>
    <row r="13" spans="1:51" x14ac:dyDescent="0.25">
      <c r="A13" t="s">
        <v>3</v>
      </c>
      <c r="B13" t="s">
        <v>32</v>
      </c>
      <c r="C13" t="s">
        <v>143</v>
      </c>
      <c r="D13">
        <f t="shared" si="12"/>
        <v>1695318225.4399886</v>
      </c>
      <c r="E13">
        <v>701348</v>
      </c>
      <c r="F13">
        <v>3.12082557518846E-2</v>
      </c>
      <c r="G13">
        <v>286708</v>
      </c>
      <c r="H13">
        <v>111840</v>
      </c>
      <c r="I13">
        <v>513859</v>
      </c>
      <c r="J13">
        <v>20.41</v>
      </c>
      <c r="K13">
        <v>62.44</v>
      </c>
      <c r="L13">
        <v>0.27179999999999999</v>
      </c>
      <c r="M13">
        <v>78.58</v>
      </c>
      <c r="N13">
        <v>0.65980000000000005</v>
      </c>
      <c r="O13">
        <v>0.625</v>
      </c>
      <c r="P13">
        <v>0.1</v>
      </c>
      <c r="Q13">
        <v>1.8499999999999999E-2</v>
      </c>
      <c r="R13">
        <v>21.12</v>
      </c>
      <c r="S13">
        <v>174.17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0</v>
      </c>
      <c r="X13" s="7">
        <f>IF(N13="","",IF(N13&lt;N43,0,(N13-N43)))</f>
        <v>0</v>
      </c>
      <c r="Y13" s="7">
        <f>IF(O13="","",IF(O13&lt;O43,0,(O13-O43)))</f>
        <v>7.4999999999999956E-2</v>
      </c>
      <c r="Z13" s="7">
        <f>IF(P13="","",IF(P13&lt;P43,0,(P13-P43)))</f>
        <v>0</v>
      </c>
      <c r="AA13" s="7">
        <f>IF(Q13="","",IF(Q13&lt;Q43,0,(Q13-Q43)))</f>
        <v>0</v>
      </c>
      <c r="AB13" s="7">
        <f>IF(R13="","",IF(R13&gt;R43,0,(R43-R13)))</f>
        <v>0</v>
      </c>
      <c r="AC13" s="7">
        <f>IF(S13="","",IF(S13&lt;S43,0,(S13-S43)))</f>
        <v>0</v>
      </c>
      <c r="AD13" s="7">
        <f t="shared" si="0"/>
        <v>0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0</v>
      </c>
      <c r="AI13" s="7">
        <f t="shared" si="5"/>
        <v>52601.099999999969</v>
      </c>
      <c r="AJ13" s="7">
        <f t="shared" si="6"/>
        <v>0</v>
      </c>
      <c r="AK13" s="7">
        <f t="shared" si="7"/>
        <v>0</v>
      </c>
      <c r="AL13" s="7">
        <f t="shared" si="8"/>
        <v>0</v>
      </c>
      <c r="AM13" s="7">
        <f t="shared" si="9"/>
        <v>0</v>
      </c>
      <c r="AN13" s="8">
        <f t="shared" ref="AN13:AW13" si="14">IF(AD13&lt;&gt;"",AD13/AD43,"")</f>
        <v>0</v>
      </c>
      <c r="AO13" s="8">
        <f t="shared" si="14"/>
        <v>0</v>
      </c>
      <c r="AP13" s="8">
        <f t="shared" si="14"/>
        <v>0</v>
      </c>
      <c r="AQ13" s="8">
        <f t="shared" si="14"/>
        <v>0</v>
      </c>
      <c r="AR13" s="8">
        <f t="shared" si="14"/>
        <v>0</v>
      </c>
      <c r="AS13" s="8">
        <f t="shared" si="14"/>
        <v>4.6322518641303746E-2</v>
      </c>
      <c r="AT13" s="8">
        <f t="shared" si="14"/>
        <v>0</v>
      </c>
      <c r="AU13" s="8">
        <f t="shared" si="14"/>
        <v>0</v>
      </c>
      <c r="AV13" s="8">
        <f t="shared" si="14"/>
        <v>0</v>
      </c>
      <c r="AW13" s="8">
        <f t="shared" si="14"/>
        <v>0</v>
      </c>
      <c r="AX13" s="9">
        <f>((IF(AN13="",0,D58*C63*AN13))+(IF(AO13="",0,D58*D63*AO13))+(IF(AP13="",0,D58*E63*AP13))+(IF(AQ13="",0,D58*F63*AQ13))+(IF(AR13="",0,D58*G63*AR13))+(IF(AS13="",0,D58*H63*AS13))+(IF(AT13="",0,D58*I63*AT13))+(IF(AU13="",0,D58*J63*AU13))+(IF(AV13="",0,D58*K63*AV13)+IF(AW13="",0,D58*L63*AW13)))</f>
        <v>251636652.57435459</v>
      </c>
      <c r="AY13" s="9">
        <f t="shared" si="11"/>
        <v>-1443681572.865634</v>
      </c>
    </row>
    <row r="14" spans="1:51" x14ac:dyDescent="0.25">
      <c r="A14" t="s">
        <v>4</v>
      </c>
      <c r="B14" t="s">
        <v>32</v>
      </c>
      <c r="C14" t="s">
        <v>35</v>
      </c>
      <c r="D14">
        <f t="shared" si="12"/>
        <v>219871085.09045634</v>
      </c>
      <c r="E14">
        <v>90960</v>
      </c>
      <c r="F14">
        <v>4.0474955987490138E-3</v>
      </c>
      <c r="G14">
        <v>30710</v>
      </c>
      <c r="H14">
        <v>9466</v>
      </c>
      <c r="I14">
        <v>61524</v>
      </c>
      <c r="J14">
        <v>9.8000000000000007</v>
      </c>
      <c r="K14">
        <v>37.200000000000003</v>
      </c>
      <c r="L14">
        <v>0</v>
      </c>
      <c r="M14">
        <v>92.6</v>
      </c>
      <c r="N14">
        <v>0.83330000000000004</v>
      </c>
      <c r="P14">
        <v>0</v>
      </c>
      <c r="Q14">
        <v>0.16669999999999999</v>
      </c>
      <c r="R14">
        <v>9.94</v>
      </c>
      <c r="S14">
        <v>63.39</v>
      </c>
      <c r="T14" s="7">
        <f>IF(J14="","",IF(J14&lt;J43,0,(J14-J43)))</f>
        <v>0</v>
      </c>
      <c r="U14" s="7">
        <f>IF(K14="","",IF(K14&gt;K43,0,(K43-K14)))</f>
        <v>0</v>
      </c>
      <c r="V14" s="7">
        <f>IF(L14="","",IF(L14&lt;L43,0,(L14-L43)))</f>
        <v>0</v>
      </c>
      <c r="W14" s="7">
        <f>IF(M14="","",IF(M14&gt;M43,0,(M43-M14)))</f>
        <v>0</v>
      </c>
      <c r="X14" s="7">
        <f>IF(N14="","",IF(N14&lt;N43,0,(N14-N43)))</f>
        <v>0</v>
      </c>
      <c r="Y14" s="7" t="str">
        <f>IF(O14="","",IF(O14&lt;O43,0,(O14-O43)))</f>
        <v/>
      </c>
      <c r="Z14" s="7">
        <f>IF(P14="","",IF(P14&lt;P43,0,(P14-P43)))</f>
        <v>0</v>
      </c>
      <c r="AA14" s="7">
        <f>IF(Q14="","",IF(Q14&lt;Q43,0,(Q14-Q43)))</f>
        <v>4.6699999999999992E-2</v>
      </c>
      <c r="AB14" s="7">
        <f>IF(R14="","",IF(R14&gt;R43,0,(R43-R14)))</f>
        <v>9.7000000000000011</v>
      </c>
      <c r="AC14" s="7">
        <f>IF(S14="","",IF(S14&lt;S43,0,(S14-S43)))</f>
        <v>0</v>
      </c>
      <c r="AD14" s="7">
        <f t="shared" si="0"/>
        <v>0</v>
      </c>
      <c r="AE14" s="7">
        <f t="shared" si="1"/>
        <v>0</v>
      </c>
      <c r="AF14" s="7">
        <f t="shared" si="2"/>
        <v>0</v>
      </c>
      <c r="AG14" s="7">
        <f t="shared" si="3"/>
        <v>0</v>
      </c>
      <c r="AH14" s="7">
        <f t="shared" si="4"/>
        <v>0</v>
      </c>
      <c r="AI14" s="7" t="str">
        <f t="shared" si="5"/>
        <v/>
      </c>
      <c r="AJ14" s="7">
        <f t="shared" si="6"/>
        <v>0</v>
      </c>
      <c r="AK14" s="7">
        <f t="shared" si="7"/>
        <v>4247.8319999999994</v>
      </c>
      <c r="AL14" s="7">
        <f t="shared" si="8"/>
        <v>297887.00000000006</v>
      </c>
      <c r="AM14" s="7">
        <f t="shared" si="9"/>
        <v>0</v>
      </c>
      <c r="AN14" s="8">
        <f t="shared" ref="AN14:AW14" si="15">IF(AD14&lt;&gt;"",AD14/AD43,"")</f>
        <v>0</v>
      </c>
      <c r="AO14" s="8">
        <f t="shared" si="15"/>
        <v>0</v>
      </c>
      <c r="AP14" s="8">
        <f t="shared" si="15"/>
        <v>0</v>
      </c>
      <c r="AQ14" s="8">
        <f t="shared" si="15"/>
        <v>0</v>
      </c>
      <c r="AR14" s="8">
        <f t="shared" si="15"/>
        <v>0</v>
      </c>
      <c r="AS14" s="8" t="str">
        <f t="shared" si="15"/>
        <v/>
      </c>
      <c r="AT14" s="8">
        <f t="shared" si="15"/>
        <v>0</v>
      </c>
      <c r="AU14" s="8">
        <f t="shared" si="15"/>
        <v>2.2366573086239931E-3</v>
      </c>
      <c r="AV14" s="8">
        <f t="shared" si="15"/>
        <v>1.8252110472612562E-2</v>
      </c>
      <c r="AW14" s="8">
        <f t="shared" si="15"/>
        <v>0</v>
      </c>
      <c r="AX14" s="9">
        <f>((IF(AN14="",0,D58*C63*AN14))+(IF(AO14="",0,D58*D63*AO14))+(IF(AP14="",0,D58*E63*AP14))+(IF(AQ14="",0,D58*F63*AQ14))+(IF(AR14="",0,D58*G63*AR14))+(IF(AS14="",0,D58*H63*AS14))+(IF(AT14="",0,D58*I63*AT14))+(IF(AU14="",0,D58*J63*AU14))+(IF(AV14="",0,D58*K63*AV14)+IF(AW14="",0,D58*L63*AW14)))</f>
        <v>58785312.309558526</v>
      </c>
      <c r="AY14" s="9">
        <f t="shared" si="11"/>
        <v>-161085772.7808978</v>
      </c>
    </row>
    <row r="15" spans="1:51" x14ac:dyDescent="0.25">
      <c r="A15" t="s">
        <v>5</v>
      </c>
      <c r="B15" t="s">
        <v>33</v>
      </c>
      <c r="C15" t="s">
        <v>36</v>
      </c>
      <c r="D15">
        <f t="shared" si="12"/>
        <v>9009009.8299486656</v>
      </c>
      <c r="E15">
        <v>3727</v>
      </c>
      <c r="F15">
        <v>1.6584230537090559E-4</v>
      </c>
      <c r="G15">
        <v>2530</v>
      </c>
      <c r="H15">
        <v>2232</v>
      </c>
      <c r="I15">
        <v>3628</v>
      </c>
      <c r="J15">
        <v>60.7</v>
      </c>
      <c r="K15">
        <v>32</v>
      </c>
      <c r="L15">
        <v>0.88890000000000002</v>
      </c>
      <c r="M15">
        <v>52.11</v>
      </c>
      <c r="N15">
        <v>1</v>
      </c>
      <c r="O15">
        <v>0.75</v>
      </c>
      <c r="P15">
        <v>0.55559999999999998</v>
      </c>
      <c r="Q15">
        <v>0.1111</v>
      </c>
      <c r="R15">
        <v>0</v>
      </c>
      <c r="S15">
        <v>2149.94</v>
      </c>
      <c r="T15" s="7">
        <f>IF(J15="","",IF(J15&lt;J43,0,(J15-J43)))</f>
        <v>20.700000000000003</v>
      </c>
      <c r="U15" s="7">
        <f>IF(K15="","",IF(K15&gt;K43,0,(K43-K15)))</f>
        <v>0</v>
      </c>
      <c r="V15" s="7">
        <f>IF(L15="","",IF(L15&lt;L43,0,(L15-L43)))</f>
        <v>0.28890000000000005</v>
      </c>
      <c r="W15" s="7">
        <f>IF(M15="","",IF(M15&gt;M43,0,(M43-M15)))</f>
        <v>0</v>
      </c>
      <c r="X15" s="7">
        <f>IF(N15="","",IF(N15&lt;N43,0,(N15-N43)))</f>
        <v>9.9999999999999978E-2</v>
      </c>
      <c r="Y15" s="7">
        <f>IF(O15="","",IF(O15&lt;O43,0,(O15-O43)))</f>
        <v>0.19999999999999996</v>
      </c>
      <c r="Z15" s="7">
        <f>IF(P15="","",IF(P15&lt;P43,0,(P15-P43)))</f>
        <v>0.10559999999999997</v>
      </c>
      <c r="AA15" s="7">
        <f>IF(Q15="","",IF(Q15&lt;Q43,0,(Q15-Q43)))</f>
        <v>0</v>
      </c>
      <c r="AB15" s="7">
        <f>IF(R15="","",IF(R15&gt;R43,0,(R43-R15)))</f>
        <v>19.64</v>
      </c>
      <c r="AC15" s="7">
        <f>IF(S15="","",IF(S15&lt;S43,0,(S15-S43)))</f>
        <v>1761.6200000000001</v>
      </c>
      <c r="AD15" s="7">
        <f t="shared" si="0"/>
        <v>46202.400000000009</v>
      </c>
      <c r="AE15" s="7">
        <f t="shared" si="1"/>
        <v>0</v>
      </c>
      <c r="AF15" s="7">
        <f t="shared" si="2"/>
        <v>1076.7303000000002</v>
      </c>
      <c r="AG15" s="7">
        <f t="shared" si="3"/>
        <v>0</v>
      </c>
      <c r="AH15" s="7">
        <f t="shared" si="4"/>
        <v>372.69999999999993</v>
      </c>
      <c r="AI15" s="7">
        <f t="shared" si="5"/>
        <v>745.39999999999986</v>
      </c>
      <c r="AJ15" s="7">
        <f t="shared" si="6"/>
        <v>393.57119999999992</v>
      </c>
      <c r="AK15" s="7">
        <f t="shared" si="7"/>
        <v>0</v>
      </c>
      <c r="AL15" s="7">
        <f t="shared" si="8"/>
        <v>49689.200000000004</v>
      </c>
      <c r="AM15" s="7">
        <f t="shared" si="9"/>
        <v>6391157.3600000003</v>
      </c>
      <c r="AN15" s="8">
        <f t="shared" ref="AN15:AW15" si="16">IF(AD15&lt;&gt;"",AD15/AD43,"")</f>
        <v>5.6610307012661329E-3</v>
      </c>
      <c r="AO15" s="8">
        <f t="shared" si="16"/>
        <v>0</v>
      </c>
      <c r="AP15" s="8">
        <f t="shared" si="16"/>
        <v>4.2791337940167517E-3</v>
      </c>
      <c r="AQ15" s="8">
        <f t="shared" si="16"/>
        <v>0</v>
      </c>
      <c r="AR15" s="8">
        <f t="shared" si="16"/>
        <v>5.8689642182293428E-4</v>
      </c>
      <c r="AS15" s="8">
        <f t="shared" si="16"/>
        <v>6.5642743963962398E-4</v>
      </c>
      <c r="AT15" s="8">
        <f t="shared" si="16"/>
        <v>1.1078006807677748E-3</v>
      </c>
      <c r="AU15" s="8">
        <f t="shared" si="16"/>
        <v>0</v>
      </c>
      <c r="AV15" s="8">
        <f t="shared" si="16"/>
        <v>3.0445530274759896E-3</v>
      </c>
      <c r="AW15" s="8">
        <f t="shared" si="16"/>
        <v>4.7066807661393546E-3</v>
      </c>
      <c r="AX15" s="9">
        <f>((IF(AN15="",0,D58*C63*AN15))+(IF(AO15="",0,D58*D63*AO15))+(IF(AP15="",0,D58*E63*AP15))+(IF(AQ15="",0,D58*F63*AQ15))+(IF(AR15="",0,D58*G63*AR15))+(IF(AS15="",0,D58*H63*AS15))+(IF(AT15="",0,D58*I63*AT15))+(IF(AU15="",0,D58*J63*AU15))+(IF(AV15="",0,D58*K63*AV15)+IF(AW15="",0,D58*L63*AW15)))</f>
        <v>147407458.80336177</v>
      </c>
      <c r="AY15" s="9">
        <f t="shared" si="11"/>
        <v>138398448.97341311</v>
      </c>
    </row>
    <row r="16" spans="1:51" x14ac:dyDescent="0.25">
      <c r="A16" t="s">
        <v>6</v>
      </c>
      <c r="B16" t="s">
        <v>33</v>
      </c>
      <c r="C16" t="s">
        <v>37</v>
      </c>
      <c r="D16">
        <f t="shared" si="12"/>
        <v>50290434.535036772</v>
      </c>
      <c r="E16">
        <v>20805</v>
      </c>
      <c r="F16">
        <v>9.257711733946047E-4</v>
      </c>
      <c r="G16">
        <v>8810</v>
      </c>
      <c r="H16">
        <v>7348</v>
      </c>
      <c r="I16">
        <v>20476</v>
      </c>
      <c r="J16">
        <v>31.97</v>
      </c>
      <c r="K16">
        <v>65.27</v>
      </c>
      <c r="L16">
        <v>0.6</v>
      </c>
      <c r="M16">
        <v>83.83</v>
      </c>
      <c r="N16">
        <v>0.94440000000000002</v>
      </c>
      <c r="O16">
        <v>0.5</v>
      </c>
      <c r="P16">
        <v>0.55559999999999998</v>
      </c>
      <c r="Q16">
        <v>0.05</v>
      </c>
      <c r="R16">
        <v>22.12</v>
      </c>
      <c r="S16">
        <v>1308.8499999999999</v>
      </c>
      <c r="T16" s="7">
        <f>IF(J16="","",IF(J16&lt;J43,0,(J16-J43)))</f>
        <v>0</v>
      </c>
      <c r="U16" s="7">
        <f>IF(K16="","",IF(K16&gt;K43,0,(K43-K16)))</f>
        <v>0</v>
      </c>
      <c r="V16" s="7">
        <f>IF(L16="","",IF(L16&lt;L43,0,(L16-L43)))</f>
        <v>0</v>
      </c>
      <c r="W16" s="7">
        <f>IF(M16="","",IF(M16&gt;M43,0,(M43-M16)))</f>
        <v>0</v>
      </c>
      <c r="X16" s="7">
        <f>IF(N16="","",IF(N16&lt;N43,0,(N16-N43)))</f>
        <v>4.4399999999999995E-2</v>
      </c>
      <c r="Y16" s="7">
        <f>IF(O16="","",IF(O16&lt;O43,0,(O16-O43)))</f>
        <v>0</v>
      </c>
      <c r="Z16" s="7">
        <f>IF(P16="","",IF(P16&lt;P43,0,(P16-P43)))</f>
        <v>0.10559999999999997</v>
      </c>
      <c r="AA16" s="7">
        <f>IF(Q16="","",IF(Q16&lt;Q43,0,(Q16-Q43)))</f>
        <v>0</v>
      </c>
      <c r="AB16" s="7">
        <f>IF(R16="","",IF(R16&gt;R43,0,(R43-R16)))</f>
        <v>0</v>
      </c>
      <c r="AC16" s="7">
        <f>IF(S16="","",IF(S16&lt;S43,0,(S16-S43)))</f>
        <v>920.53</v>
      </c>
      <c r="AD16" s="7">
        <f t="shared" si="0"/>
        <v>0</v>
      </c>
      <c r="AE16" s="7">
        <f t="shared" si="1"/>
        <v>0</v>
      </c>
      <c r="AF16" s="7">
        <f t="shared" si="2"/>
        <v>0</v>
      </c>
      <c r="AG16" s="7">
        <f t="shared" si="3"/>
        <v>0</v>
      </c>
      <c r="AH16" s="7">
        <f t="shared" si="4"/>
        <v>923.74199999999985</v>
      </c>
      <c r="AI16" s="7">
        <f t="shared" si="5"/>
        <v>0</v>
      </c>
      <c r="AJ16" s="7">
        <f t="shared" si="6"/>
        <v>2197.0079999999994</v>
      </c>
      <c r="AK16" s="7">
        <f t="shared" si="7"/>
        <v>0</v>
      </c>
      <c r="AL16" s="7">
        <f t="shared" si="8"/>
        <v>0</v>
      </c>
      <c r="AM16" s="7">
        <f t="shared" si="9"/>
        <v>18848772.280000001</v>
      </c>
      <c r="AN16" s="8">
        <f t="shared" ref="AN16:AW16" si="17">IF(AD16&lt;&gt;"",AD16/AD43,"")</f>
        <v>0</v>
      </c>
      <c r="AO16" s="8">
        <f t="shared" si="17"/>
        <v>0</v>
      </c>
      <c r="AP16" s="8">
        <f t="shared" si="17"/>
        <v>0</v>
      </c>
      <c r="AQ16" s="8">
        <f t="shared" si="17"/>
        <v>0</v>
      </c>
      <c r="AR16" s="8">
        <f t="shared" si="17"/>
        <v>1.4546307338008074E-3</v>
      </c>
      <c r="AS16" s="8">
        <f t="shared" si="17"/>
        <v>0</v>
      </c>
      <c r="AT16" s="8">
        <f t="shared" si="17"/>
        <v>6.1840067516430244E-3</v>
      </c>
      <c r="AU16" s="8">
        <f t="shared" si="17"/>
        <v>0</v>
      </c>
      <c r="AV16" s="8">
        <f t="shared" si="17"/>
        <v>0</v>
      </c>
      <c r="AW16" s="8">
        <f t="shared" si="17"/>
        <v>1.3880921554342176E-2</v>
      </c>
      <c r="AX16" s="9">
        <f>((IF(AN16="",0,D58*C63*AN16))+(IF(AO16="",0,D58*D63*AO16))+(IF(AP16="",0,D58*E63*AP16))+(IF(AQ16="",0,D58*F63*AQ16))+(IF(AR16="",0,D58*G63*AR16))+(IF(AS16="",0,D58*H63*AS16))+(IF(AT16="",0,D58*I63*AT16))+(IF(AU16="",0,D58*J63*AU16))+(IF(AV16="",0,D58*K63*AV16)+IF(AW16="",0,D58*L63*AW16)))</f>
        <v>212619363.85846266</v>
      </c>
      <c r="AY16" s="9">
        <f t="shared" si="11"/>
        <v>162328929.32342589</v>
      </c>
    </row>
    <row r="17" spans="1:51" x14ac:dyDescent="0.25">
      <c r="A17" t="s">
        <v>7</v>
      </c>
      <c r="B17" t="s">
        <v>33</v>
      </c>
      <c r="C17" t="s">
        <v>38</v>
      </c>
      <c r="D17">
        <f t="shared" si="12"/>
        <v>310816882.20394945</v>
      </c>
      <c r="E17">
        <v>128584</v>
      </c>
      <c r="F17">
        <v>5.7216707791286634E-3</v>
      </c>
      <c r="G17">
        <v>76920</v>
      </c>
      <c r="H17">
        <v>33747</v>
      </c>
      <c r="I17">
        <v>110681</v>
      </c>
      <c r="J17">
        <v>55.87</v>
      </c>
      <c r="K17">
        <v>23.83</v>
      </c>
      <c r="L17">
        <v>0.67</v>
      </c>
      <c r="M17">
        <v>43.1</v>
      </c>
      <c r="N17">
        <v>0.97829999999999995</v>
      </c>
      <c r="O17">
        <v>0.63639999999999997</v>
      </c>
      <c r="P17">
        <v>0.4</v>
      </c>
      <c r="Q17">
        <v>5.7099999999999998E-2</v>
      </c>
      <c r="R17">
        <v>25.41</v>
      </c>
      <c r="S17">
        <v>1086.9100000000001</v>
      </c>
      <c r="T17" s="7">
        <f>IF(J17="","",IF(J17&lt;J43,0,(J17-J43)))</f>
        <v>15.869999999999997</v>
      </c>
      <c r="U17" s="7">
        <f>IF(K17="","",IF(K17&gt;K43,0,(K43-K17)))</f>
        <v>6.1700000000000017</v>
      </c>
      <c r="V17" s="7">
        <f>IF(L17="","",IF(L17&lt;L43,0,(L17-L43)))</f>
        <v>7.0000000000000062E-2</v>
      </c>
      <c r="W17" s="7">
        <f>IF(M17="","",IF(M17&gt;M43,0,(M43-M17)))</f>
        <v>1.8999999999999986</v>
      </c>
      <c r="X17" s="7">
        <f>IF(N17="","",IF(N17&lt;N43,0,(N17-N43)))</f>
        <v>7.8299999999999925E-2</v>
      </c>
      <c r="Y17" s="7">
        <f>IF(O17="","",IF(O17&lt;O43,0,(O17-O43)))</f>
        <v>8.6399999999999921E-2</v>
      </c>
      <c r="Z17" s="7">
        <f>IF(P17="","",IF(P17&lt;P43,0,(P17-P43)))</f>
        <v>0</v>
      </c>
      <c r="AA17" s="7">
        <f>IF(Q17="","",IF(Q17&lt;Q43,0,(Q17-Q43)))</f>
        <v>0</v>
      </c>
      <c r="AB17" s="7">
        <f>IF(R17="","",IF(R17&gt;R43,0,(R43-R17)))</f>
        <v>0</v>
      </c>
      <c r="AC17" s="7">
        <f>IF(S17="","",IF(S17&lt;S43,0,(S17-S43)))</f>
        <v>698.59000000000015</v>
      </c>
      <c r="AD17" s="7">
        <f t="shared" si="0"/>
        <v>535564.8899999999</v>
      </c>
      <c r="AE17" s="7">
        <f t="shared" si="1"/>
        <v>793363.28000000026</v>
      </c>
      <c r="AF17" s="7">
        <f t="shared" si="2"/>
        <v>9000.8800000000083</v>
      </c>
      <c r="AG17" s="7">
        <f t="shared" si="3"/>
        <v>244309.59999999983</v>
      </c>
      <c r="AH17" s="7">
        <f t="shared" si="4"/>
        <v>10068.12719999999</v>
      </c>
      <c r="AI17" s="7">
        <f t="shared" si="5"/>
        <v>11109.65759999999</v>
      </c>
      <c r="AJ17" s="7">
        <f t="shared" si="6"/>
        <v>0</v>
      </c>
      <c r="AK17" s="7">
        <f t="shared" si="7"/>
        <v>0</v>
      </c>
      <c r="AL17" s="7">
        <f t="shared" si="8"/>
        <v>0</v>
      </c>
      <c r="AM17" s="7">
        <f t="shared" si="9"/>
        <v>77320639.790000021</v>
      </c>
      <c r="AN17" s="8">
        <f t="shared" ref="AN17:AW17" si="18">IF(AD17&lt;&gt;"",AD17/AD43,"")</f>
        <v>6.5621034509250997E-2</v>
      </c>
      <c r="AO17" s="8">
        <f t="shared" si="18"/>
        <v>3.4276864873121697E-2</v>
      </c>
      <c r="AP17" s="8">
        <f t="shared" si="18"/>
        <v>3.5771232391147101E-2</v>
      </c>
      <c r="AQ17" s="8">
        <f t="shared" si="18"/>
        <v>0.12000391817290215</v>
      </c>
      <c r="AR17" s="8">
        <f t="shared" si="18"/>
        <v>1.5854434741449298E-2</v>
      </c>
      <c r="AS17" s="8">
        <f t="shared" si="18"/>
        <v>9.7835847781605634E-3</v>
      </c>
      <c r="AT17" s="8">
        <f t="shared" si="18"/>
        <v>0</v>
      </c>
      <c r="AU17" s="8">
        <f t="shared" si="18"/>
        <v>0</v>
      </c>
      <c r="AV17" s="8">
        <f t="shared" si="18"/>
        <v>0</v>
      </c>
      <c r="AW17" s="8">
        <f t="shared" si="18"/>
        <v>5.6941731775038369E-2</v>
      </c>
      <c r="AX17" s="9">
        <f>((IF(AN17="",0,D58*C63*AN17))+(IF(AO17="",0,D58*D63*AO17))+(IF(AP17="",0,D58*E63*AP17))+(IF(AQ17="",0,D58*F63*AQ17))+(IF(AR17="",0,D58*G63*AR17))+(IF(AS17="",0,D58*H63*AS17))+(IF(AT17="",0,D58*I63*AT17))+(IF(AU17="",0,D58*J63*AU17))+(IF(AV17="",0,D58*K63*AV17)+IF(AW17="",0,D58*L63*AW17)))</f>
        <v>2355563646.7417655</v>
      </c>
      <c r="AY17" s="9">
        <f t="shared" si="11"/>
        <v>2044746764.537816</v>
      </c>
    </row>
    <row r="18" spans="1:51" x14ac:dyDescent="0.25">
      <c r="A18" t="s">
        <v>8</v>
      </c>
      <c r="B18" t="s">
        <v>33</v>
      </c>
      <c r="C18" t="s">
        <v>39</v>
      </c>
      <c r="D18">
        <f t="shared" si="12"/>
        <v>4788891823.0756111</v>
      </c>
      <c r="E18">
        <v>1981150</v>
      </c>
      <c r="F18">
        <v>8.8156287439111802E-2</v>
      </c>
      <c r="G18">
        <v>963477</v>
      </c>
      <c r="H18">
        <v>332760</v>
      </c>
      <c r="I18">
        <v>1559914</v>
      </c>
      <c r="J18">
        <v>45.34</v>
      </c>
      <c r="K18">
        <v>36.56</v>
      </c>
      <c r="L18">
        <v>0.52690000000000003</v>
      </c>
      <c r="M18">
        <v>59.77</v>
      </c>
      <c r="N18">
        <v>0.91210000000000002</v>
      </c>
      <c r="O18">
        <v>0.61539999999999995</v>
      </c>
      <c r="P18">
        <v>0.3004</v>
      </c>
      <c r="Q18">
        <v>0.46760000000000002</v>
      </c>
      <c r="R18">
        <v>18.39</v>
      </c>
      <c r="S18">
        <v>305.39999999999998</v>
      </c>
      <c r="T18" s="7">
        <f>IF(J18="","",IF(J18&lt;J43,0,(J18-J43)))</f>
        <v>5.3400000000000034</v>
      </c>
      <c r="U18" s="7">
        <f>IF(K18="","",IF(K18&gt;K43,0,(K43-K18)))</f>
        <v>0</v>
      </c>
      <c r="V18" s="7">
        <f>IF(L18="","",IF(L18&lt;L43,0,(L18-L43)))</f>
        <v>0</v>
      </c>
      <c r="W18" s="7">
        <f>IF(M18="","",IF(M18&gt;M43,0,(M43-M18)))</f>
        <v>0</v>
      </c>
      <c r="X18" s="7">
        <f>IF(N18="","",IF(N18&lt;N43,0,(N18-N43)))</f>
        <v>1.21E-2</v>
      </c>
      <c r="Y18" s="7">
        <f>IF(O18="","",IF(O18&lt;O43,0,(O18-O43)))</f>
        <v>6.5399999999999903E-2</v>
      </c>
      <c r="Z18" s="7">
        <f>IF(P18="","",IF(P18&lt;P43,0,(P18-P43)))</f>
        <v>0</v>
      </c>
      <c r="AA18" s="7">
        <f>IF(Q18="","",IF(Q18&lt;Q43,0,(Q18-Q43)))</f>
        <v>0.34760000000000002</v>
      </c>
      <c r="AB18" s="7">
        <f>IF(R18="","",IF(R18&gt;R43,0,(R43-R18)))</f>
        <v>1.25</v>
      </c>
      <c r="AC18" s="7">
        <f>IF(S18="","",IF(S18&lt;S43,0,(S18-S43)))</f>
        <v>0</v>
      </c>
      <c r="AD18" s="7">
        <f t="shared" si="0"/>
        <v>1776938.4000000011</v>
      </c>
      <c r="AE18" s="7">
        <f t="shared" si="1"/>
        <v>0</v>
      </c>
      <c r="AF18" s="7">
        <f t="shared" si="2"/>
        <v>0</v>
      </c>
      <c r="AG18" s="7">
        <f t="shared" si="3"/>
        <v>0</v>
      </c>
      <c r="AH18" s="7">
        <f t="shared" si="4"/>
        <v>23971.915000000001</v>
      </c>
      <c r="AI18" s="7">
        <f t="shared" si="5"/>
        <v>129567.2099999998</v>
      </c>
      <c r="AJ18" s="7">
        <f t="shared" si="6"/>
        <v>0</v>
      </c>
      <c r="AK18" s="7">
        <f t="shared" si="7"/>
        <v>688647.74</v>
      </c>
      <c r="AL18" s="7">
        <f t="shared" si="8"/>
        <v>1204346.25</v>
      </c>
      <c r="AM18" s="7">
        <f t="shared" si="9"/>
        <v>0</v>
      </c>
      <c r="AN18" s="8">
        <f t="shared" ref="AN18:AW18" si="19">IF(AD18&lt;&gt;"",AD18/AD43,"")</f>
        <v>0.21772251737266299</v>
      </c>
      <c r="AO18" s="8">
        <f t="shared" si="19"/>
        <v>0</v>
      </c>
      <c r="AP18" s="8">
        <f t="shared" si="19"/>
        <v>0</v>
      </c>
      <c r="AQ18" s="8">
        <f t="shared" si="19"/>
        <v>0</v>
      </c>
      <c r="AR18" s="8">
        <f t="shared" si="19"/>
        <v>3.7748943219059639E-2</v>
      </c>
      <c r="AS18" s="8">
        <f t="shared" si="19"/>
        <v>0.11410178685477512</v>
      </c>
      <c r="AT18" s="8">
        <f t="shared" si="19"/>
        <v>0</v>
      </c>
      <c r="AU18" s="8">
        <f t="shared" si="19"/>
        <v>0.36260120474124108</v>
      </c>
      <c r="AV18" s="8">
        <f t="shared" si="19"/>
        <v>7.3792615328217293E-2</v>
      </c>
      <c r="AW18" s="8">
        <f t="shared" si="19"/>
        <v>0</v>
      </c>
      <c r="AX18" s="9">
        <f>((IF(AN18="",0,D58*C63*AN18))+(IF(AO18="",0,D58*D63*AO18))+(IF(AP18="",0,D58*E63*AP18))+(IF(AQ18="",0,D58*F63*AQ18))+(IF(AR18="",0,D58*G63*AR18))+(IF(AS18="",0,D58*H63*AS18))+(IF(AT18="",0,D58*I63*AT18))+(IF(AU18="",0,D58*J63*AU18))+(IF(AV18="",0,D58*K63*AV18)+IF(AW18="",0,D58*L63*AW18)))</f>
        <v>2814978399.483963</v>
      </c>
      <c r="AY18" s="9">
        <f t="shared" si="11"/>
        <v>-1973913423.5916481</v>
      </c>
    </row>
    <row r="19" spans="1:51" x14ac:dyDescent="0.25">
      <c r="A19" t="s">
        <v>9</v>
      </c>
      <c r="B19" t="s">
        <v>33</v>
      </c>
      <c r="C19" t="s">
        <v>40</v>
      </c>
      <c r="D19">
        <f t="shared" si="12"/>
        <v>5951602801.9603996</v>
      </c>
      <c r="E19">
        <v>2462160</v>
      </c>
      <c r="F19">
        <v>0.1095600457719423</v>
      </c>
      <c r="G19">
        <v>1326045</v>
      </c>
      <c r="H19">
        <v>487664</v>
      </c>
      <c r="I19">
        <v>2040868</v>
      </c>
      <c r="J19">
        <v>40.89</v>
      </c>
      <c r="K19">
        <v>30.78</v>
      </c>
      <c r="L19">
        <v>0.58909999999999996</v>
      </c>
      <c r="M19">
        <v>50.85</v>
      </c>
      <c r="N19">
        <v>0.96</v>
      </c>
      <c r="O19">
        <v>0.65</v>
      </c>
      <c r="P19">
        <v>0.28089999999999998</v>
      </c>
      <c r="Q19">
        <v>0.22689999999999999</v>
      </c>
      <c r="R19">
        <v>16.71</v>
      </c>
      <c r="S19">
        <v>443.59</v>
      </c>
      <c r="T19" s="7">
        <f>IF(J19="","",IF(J19&lt;J43,0,(J19-J43)))</f>
        <v>0.89000000000000057</v>
      </c>
      <c r="U19" s="7">
        <f>IF(K19="","",IF(K19&gt;K43,0,(K43-K19)))</f>
        <v>0</v>
      </c>
      <c r="V19" s="7">
        <f>IF(L19="","",IF(L19&lt;L43,0,(L19-L43)))</f>
        <v>0</v>
      </c>
      <c r="W19" s="7">
        <f>IF(M19="","",IF(M19&gt;M43,0,(M43-M19)))</f>
        <v>0</v>
      </c>
      <c r="X19" s="7">
        <f>IF(N19="","",IF(N19&lt;N43,0,(N19-N43)))</f>
        <v>5.9999999999999942E-2</v>
      </c>
      <c r="Y19" s="7">
        <f>IF(O19="","",IF(O19&lt;O43,0,(O19-O43)))</f>
        <v>9.9999999999999978E-2</v>
      </c>
      <c r="Z19" s="7">
        <f>IF(P19="","",IF(P19&lt;P43,0,(P19-P43)))</f>
        <v>0</v>
      </c>
      <c r="AA19" s="7">
        <f>IF(Q19="","",IF(Q19&lt;Q43,0,(Q19-Q43)))</f>
        <v>0.1069</v>
      </c>
      <c r="AB19" s="7">
        <f>IF(R19="","",IF(R19&gt;R43,0,(R43-R19)))</f>
        <v>2.9299999999999997</v>
      </c>
      <c r="AC19" s="7">
        <f>IF(S19="","",IF(S19&lt;S43,0,(S19-S43)))</f>
        <v>55.269999999999982</v>
      </c>
      <c r="AD19" s="7">
        <f t="shared" si="0"/>
        <v>434020.96000000025</v>
      </c>
      <c r="AE19" s="7">
        <f t="shared" si="1"/>
        <v>0</v>
      </c>
      <c r="AF19" s="7">
        <f t="shared" si="2"/>
        <v>0</v>
      </c>
      <c r="AG19" s="7">
        <f t="shared" si="3"/>
        <v>0</v>
      </c>
      <c r="AH19" s="7">
        <f t="shared" si="4"/>
        <v>147729.59999999986</v>
      </c>
      <c r="AI19" s="7">
        <f t="shared" si="5"/>
        <v>246215.99999999994</v>
      </c>
      <c r="AJ19" s="7">
        <f t="shared" si="6"/>
        <v>0</v>
      </c>
      <c r="AK19" s="7">
        <f t="shared" si="7"/>
        <v>263204.90399999998</v>
      </c>
      <c r="AL19" s="7">
        <f t="shared" si="8"/>
        <v>3885311.8499999996</v>
      </c>
      <c r="AM19" s="7">
        <f t="shared" si="9"/>
        <v>112798774.35999997</v>
      </c>
      <c r="AN19" s="8">
        <f t="shared" ref="AN19:AW19" si="20">IF(AD19&lt;&gt;"",AD19/AD43,"")</f>
        <v>5.3179185054304565E-2</v>
      </c>
      <c r="AO19" s="8">
        <f t="shared" si="20"/>
        <v>0</v>
      </c>
      <c r="AP19" s="8">
        <f t="shared" si="20"/>
        <v>0</v>
      </c>
      <c r="AQ19" s="8">
        <f t="shared" si="20"/>
        <v>0</v>
      </c>
      <c r="AR19" s="8">
        <f t="shared" si="20"/>
        <v>0.23263207308111961</v>
      </c>
      <c r="AS19" s="8">
        <f t="shared" si="20"/>
        <v>0.2168271243336593</v>
      </c>
      <c r="AT19" s="8">
        <f t="shared" si="20"/>
        <v>0</v>
      </c>
      <c r="AU19" s="8">
        <f t="shared" si="20"/>
        <v>0.13858814854195659</v>
      </c>
      <c r="AV19" s="8">
        <f t="shared" si="20"/>
        <v>0.23806054345020317</v>
      </c>
      <c r="AW19" s="8">
        <f t="shared" si="20"/>
        <v>8.3069120633309651E-2</v>
      </c>
      <c r="AX19" s="9">
        <f>((IF(AN19="",0,D58*C63*AN19))+(IF(AO19="",0,D58*D63*AO19))+(IF(AP19="",0,D58*E63*AP19))+(IF(AQ19="",0,D58*F63*AQ19))+(IF(AR19="",0,D58*G63*AR19))+(IF(AS19="",0,D58*H63*AS19))+(IF(AT19="",0,D58*I63*AT19))+(IF(AU19="",0,D58*J63*AU19))+(IF(AV19="",0,D58*K63*AV19)+IF(AW19="",0,D58*L63*AW19)))</f>
        <v>4201507680.1502881</v>
      </c>
      <c r="AY19" s="9">
        <f t="shared" si="11"/>
        <v>-1750095121.8101115</v>
      </c>
    </row>
    <row r="20" spans="1:51" x14ac:dyDescent="0.25">
      <c r="A20" t="s">
        <v>10</v>
      </c>
      <c r="B20" t="s">
        <v>33</v>
      </c>
      <c r="C20" t="s">
        <v>41</v>
      </c>
      <c r="D20">
        <f t="shared" si="12"/>
        <v>2549361238.0689964</v>
      </c>
      <c r="E20">
        <v>1054663</v>
      </c>
      <c r="F20">
        <v>4.6929901612394798E-2</v>
      </c>
      <c r="G20">
        <v>583842</v>
      </c>
      <c r="H20">
        <v>233912</v>
      </c>
      <c r="I20">
        <v>893441</v>
      </c>
      <c r="J20">
        <v>47.59</v>
      </c>
      <c r="K20">
        <v>30.59</v>
      </c>
      <c r="L20">
        <v>0.53120000000000001</v>
      </c>
      <c r="M20">
        <v>71.83</v>
      </c>
      <c r="N20">
        <v>0.98799999999999999</v>
      </c>
      <c r="O20">
        <v>0.35289999999999999</v>
      </c>
      <c r="P20">
        <v>0.24490000000000001</v>
      </c>
      <c r="Q20">
        <v>0.45</v>
      </c>
      <c r="R20">
        <v>18.7</v>
      </c>
      <c r="S20">
        <v>419.39</v>
      </c>
      <c r="T20" s="7">
        <f>IF(J20="","",IF(J20&lt;J43,0,(J20-J43)))</f>
        <v>7.5900000000000034</v>
      </c>
      <c r="U20" s="7">
        <f>IF(K20="","",IF(K20&gt;K43,0,(K43-K20)))</f>
        <v>0</v>
      </c>
      <c r="V20" s="7">
        <f>IF(L20="","",IF(L20&lt;L43,0,(L20-L43)))</f>
        <v>0</v>
      </c>
      <c r="W20" s="7">
        <f>IF(M20="","",IF(M20&gt;M43,0,(M43-M20)))</f>
        <v>0</v>
      </c>
      <c r="X20" s="7">
        <f>IF(N20="","",IF(N20&lt;N43,0,(N20-N43)))</f>
        <v>8.7999999999999967E-2</v>
      </c>
      <c r="Y20" s="7">
        <f>IF(O20="","",IF(O20&lt;O43,0,(O20-O43)))</f>
        <v>0</v>
      </c>
      <c r="Z20" s="7">
        <f>IF(P20="","",IF(P20&lt;P43,0,(P20-P43)))</f>
        <v>0</v>
      </c>
      <c r="AA20" s="7">
        <f>IF(Q20="","",IF(Q20&lt;Q43,0,(Q20-Q43)))</f>
        <v>0.33</v>
      </c>
      <c r="AB20" s="7">
        <f>IF(R20="","",IF(R20&gt;R43,0,(R43-R20)))</f>
        <v>0.94000000000000128</v>
      </c>
      <c r="AC20" s="7">
        <f>IF(S20="","",IF(S20&lt;S43,0,(S20-S43)))</f>
        <v>31.069999999999993</v>
      </c>
      <c r="AD20" s="7">
        <f t="shared" si="0"/>
        <v>1775392.0800000008</v>
      </c>
      <c r="AE20" s="7">
        <f t="shared" si="1"/>
        <v>0</v>
      </c>
      <c r="AF20" s="7">
        <f t="shared" si="2"/>
        <v>0</v>
      </c>
      <c r="AG20" s="7">
        <f t="shared" si="3"/>
        <v>0</v>
      </c>
      <c r="AH20" s="7">
        <f t="shared" si="4"/>
        <v>92810.343999999968</v>
      </c>
      <c r="AI20" s="7">
        <f t="shared" si="5"/>
        <v>0</v>
      </c>
      <c r="AJ20" s="7">
        <f t="shared" si="6"/>
        <v>0</v>
      </c>
      <c r="AK20" s="7">
        <f t="shared" si="7"/>
        <v>348038.79000000004</v>
      </c>
      <c r="AL20" s="7">
        <f t="shared" si="8"/>
        <v>548811.4800000008</v>
      </c>
      <c r="AM20" s="7">
        <f t="shared" si="9"/>
        <v>27759211.869999994</v>
      </c>
      <c r="AN20" s="8">
        <f t="shared" ref="AN20:AW20" si="21">IF(AD20&lt;&gt;"",AD20/AD43,"")</f>
        <v>0.21753305178226112</v>
      </c>
      <c r="AO20" s="8">
        <f t="shared" si="21"/>
        <v>0</v>
      </c>
      <c r="AP20" s="8">
        <f t="shared" si="21"/>
        <v>0</v>
      </c>
      <c r="AQ20" s="8">
        <f t="shared" si="21"/>
        <v>0</v>
      </c>
      <c r="AR20" s="8">
        <f t="shared" si="21"/>
        <v>0.14614987604442078</v>
      </c>
      <c r="AS20" s="8">
        <f t="shared" si="21"/>
        <v>0</v>
      </c>
      <c r="AT20" s="8">
        <f t="shared" si="21"/>
        <v>0</v>
      </c>
      <c r="AU20" s="8">
        <f t="shared" si="21"/>
        <v>0.18325665971209582</v>
      </c>
      <c r="AV20" s="8">
        <f t="shared" si="21"/>
        <v>3.3626736855243811E-2</v>
      </c>
      <c r="AW20" s="8">
        <f t="shared" si="21"/>
        <v>2.0442893396653315E-2</v>
      </c>
      <c r="AX20" s="9">
        <f>((IF(AN20="",0,D58*C63*AN20))+(IF(AO20="",0,D58*D63*AO20))+(IF(AP20="",0,D58*E63*AP20))+(IF(AQ20="",0,D58*F63*AQ20))+(IF(AR20="",0,D58*G63*AR20))+(IF(AS20="",0,D58*H63*AS20))+(IF(AT20="",0,D58*I63*AT20))+(IF(AU20="",0,D58*J63*AU20))+(IF(AV20="",0,D58*K63*AV20)+IF(AW20="",0,D58*L63*AW20)))</f>
        <v>2305184522.015048</v>
      </c>
      <c r="AY20" s="9">
        <f t="shared" si="11"/>
        <v>-244176716.0539484</v>
      </c>
    </row>
    <row r="21" spans="1:51" x14ac:dyDescent="0.25">
      <c r="A21" t="s">
        <v>11</v>
      </c>
      <c r="B21" t="s">
        <v>33</v>
      </c>
      <c r="C21" t="s">
        <v>42</v>
      </c>
      <c r="D21">
        <f t="shared" si="12"/>
        <v>5935960917.707757</v>
      </c>
      <c r="E21">
        <v>2455689</v>
      </c>
      <c r="F21">
        <v>0.1092721022361078</v>
      </c>
      <c r="G21">
        <v>1379654</v>
      </c>
      <c r="H21">
        <v>524847</v>
      </c>
      <c r="I21">
        <v>2082672</v>
      </c>
      <c r="J21">
        <v>19.07</v>
      </c>
      <c r="K21">
        <v>21.65</v>
      </c>
      <c r="L21">
        <v>0.62170000000000003</v>
      </c>
      <c r="M21">
        <v>45.6</v>
      </c>
      <c r="N21">
        <v>0.95660000000000001</v>
      </c>
      <c r="O21">
        <v>0.67220000000000002</v>
      </c>
      <c r="P21">
        <v>0.53259999999999996</v>
      </c>
      <c r="Q21">
        <v>9.7600000000000006E-2</v>
      </c>
      <c r="R21">
        <v>16.7</v>
      </c>
      <c r="S21">
        <v>573.97</v>
      </c>
      <c r="T21" s="7">
        <f>IF(J21="","",IF(J21&lt;J43,0,(J21-J43)))</f>
        <v>0</v>
      </c>
      <c r="U21" s="7">
        <f>IF(K21="","",IF(K21&gt;K43,0,(K43-K21)))</f>
        <v>8.3500000000000014</v>
      </c>
      <c r="V21" s="7">
        <f>IF(L21="","",IF(L21&lt;L43,0,(L21-L43)))</f>
        <v>2.1700000000000053E-2</v>
      </c>
      <c r="W21" s="7">
        <f>IF(M21="","",IF(M21&gt;M43,0,(M43-M21)))</f>
        <v>0</v>
      </c>
      <c r="X21" s="7">
        <f>IF(N21="","",IF(N21&lt;N43,0,(N21-N43)))</f>
        <v>5.6599999999999984E-2</v>
      </c>
      <c r="Y21" s="7">
        <f>IF(O21="","",IF(O21&lt;O43,0,(O21-O43)))</f>
        <v>0.12219999999999998</v>
      </c>
      <c r="Z21" s="7">
        <f>IF(P21="","",IF(P21&lt;P43,0,(P21-P43)))</f>
        <v>8.2599999999999951E-2</v>
      </c>
      <c r="AA21" s="7">
        <f>IF(Q21="","",IF(Q21&lt;Q43,0,(Q21-Q43)))</f>
        <v>0</v>
      </c>
      <c r="AB21" s="7">
        <f>IF(R21="","",IF(R21&gt;R43,0,(R43-R21)))</f>
        <v>2.9400000000000013</v>
      </c>
      <c r="AC21" s="7">
        <f>IF(S21="","",IF(S21&lt;S43,0,(S21-S43)))</f>
        <v>185.65000000000003</v>
      </c>
      <c r="AD21" s="7">
        <f t="shared" si="0"/>
        <v>0</v>
      </c>
      <c r="AE21" s="7">
        <f t="shared" si="1"/>
        <v>20505003.150000002</v>
      </c>
      <c r="AF21" s="7">
        <f t="shared" si="2"/>
        <v>53288.451300000132</v>
      </c>
      <c r="AG21" s="7">
        <f t="shared" si="3"/>
        <v>0</v>
      </c>
      <c r="AH21" s="7">
        <f t="shared" si="4"/>
        <v>138991.99739999996</v>
      </c>
      <c r="AI21" s="7">
        <f t="shared" si="5"/>
        <v>300085.19579999993</v>
      </c>
      <c r="AJ21" s="7">
        <f t="shared" si="6"/>
        <v>202839.91139999987</v>
      </c>
      <c r="AK21" s="7">
        <f t="shared" si="7"/>
        <v>0</v>
      </c>
      <c r="AL21" s="7">
        <f t="shared" si="8"/>
        <v>4056182.7600000016</v>
      </c>
      <c r="AM21" s="7">
        <f t="shared" si="9"/>
        <v>386648056.80000007</v>
      </c>
      <c r="AN21" s="8">
        <f t="shared" ref="AN21:AW21" si="22">IF(AD21&lt;&gt;"",AD21/AD43,"")</f>
        <v>0</v>
      </c>
      <c r="AO21" s="8">
        <f t="shared" si="22"/>
        <v>0.88590843553470811</v>
      </c>
      <c r="AP21" s="8">
        <f t="shared" si="22"/>
        <v>0.21177857889635543</v>
      </c>
      <c r="AQ21" s="8">
        <f t="shared" si="22"/>
        <v>0</v>
      </c>
      <c r="AR21" s="8">
        <f t="shared" si="22"/>
        <v>0.21887283588967688</v>
      </c>
      <c r="AS21" s="8">
        <f t="shared" si="22"/>
        <v>0.2642663761104766</v>
      </c>
      <c r="AT21" s="8">
        <f t="shared" si="22"/>
        <v>0.57094165410425113</v>
      </c>
      <c r="AU21" s="8">
        <f t="shared" si="22"/>
        <v>0</v>
      </c>
      <c r="AV21" s="8">
        <f t="shared" si="22"/>
        <v>0.24853013334796936</v>
      </c>
      <c r="AW21" s="8">
        <f t="shared" si="22"/>
        <v>0.28474169382769149</v>
      </c>
      <c r="AX21" s="9">
        <f>((IF(AN21="",0,D58*C63*AN21))+(IF(AO21="",0,D58*D63*AO21))+(IF(AP21="",0,D58*E63*AP21))+(IF(AQ21="",0,D58*F63*AQ21))+(IF(AR21="",0,D58*G63*AR21))+(IF(AS21="",0,D58*H63*AS21))+(IF(AT21="",0,D58*I63*AT21))+(IF(AU21="",0,D58*J63*AU21))+(IF(AV21="",0,D58*K63*AV21)+IF(AW21="",0,D58*L63*AW21)))</f>
        <v>15038654793.905342</v>
      </c>
      <c r="AY21" s="9">
        <f t="shared" si="11"/>
        <v>9102693876.1975861</v>
      </c>
    </row>
    <row r="22" spans="1:51" x14ac:dyDescent="0.25">
      <c r="A22" t="s">
        <v>12</v>
      </c>
      <c r="B22" t="s">
        <v>33</v>
      </c>
      <c r="C22" t="s">
        <v>43</v>
      </c>
      <c r="D22">
        <f t="shared" si="12"/>
        <v>319833143.71876252</v>
      </c>
      <c r="E22">
        <v>132314</v>
      </c>
      <c r="F22">
        <v>5.8876465770984722E-3</v>
      </c>
      <c r="G22">
        <v>75811</v>
      </c>
      <c r="H22">
        <v>32509</v>
      </c>
      <c r="I22">
        <v>112817</v>
      </c>
      <c r="J22">
        <v>50.85</v>
      </c>
      <c r="K22">
        <v>30.95</v>
      </c>
      <c r="L22">
        <v>0.63919999999999999</v>
      </c>
      <c r="M22">
        <v>43.91</v>
      </c>
      <c r="N22">
        <v>0.95650000000000002</v>
      </c>
      <c r="O22">
        <v>0.71430000000000005</v>
      </c>
      <c r="P22">
        <v>0.16070000000000001</v>
      </c>
      <c r="Q22">
        <v>5.6599999999999998E-2</v>
      </c>
      <c r="R22">
        <v>27.42</v>
      </c>
      <c r="S22">
        <v>776.48</v>
      </c>
      <c r="T22" s="7">
        <f>IF(J22="","",IF(J22&lt;J43,0,(J22-J43)))</f>
        <v>10.850000000000001</v>
      </c>
      <c r="U22" s="7">
        <f>IF(K22="","",IF(K22&gt;K43,0,(K43-K22)))</f>
        <v>0</v>
      </c>
      <c r="V22" s="7">
        <f>IF(L22="","",IF(L22&lt;L43,0,(L22-L43)))</f>
        <v>3.9200000000000013E-2</v>
      </c>
      <c r="W22" s="7">
        <f>IF(M22="","",IF(M22&gt;M43,0,(M43-M22)))</f>
        <v>1.0900000000000034</v>
      </c>
      <c r="X22" s="7">
        <f>IF(N22="","",IF(N22&lt;N43,0,(N22-N43)))</f>
        <v>5.6499999999999995E-2</v>
      </c>
      <c r="Y22" s="7">
        <f>IF(O22="","",IF(O22&lt;O43,0,(O22-O43)))</f>
        <v>0.1643</v>
      </c>
      <c r="Z22" s="7">
        <f>IF(P22="","",IF(P22&lt;P43,0,(P22-P43)))</f>
        <v>0</v>
      </c>
      <c r="AA22" s="7">
        <f>IF(Q22="","",IF(Q22&lt;Q43,0,(Q22-Q43)))</f>
        <v>0</v>
      </c>
      <c r="AB22" s="7">
        <f>IF(R22="","",IF(R22&gt;R43,0,(R43-R22)))</f>
        <v>0</v>
      </c>
      <c r="AC22" s="7">
        <f>IF(S22="","",IF(S22&lt;S43,0,(S22-S43)))</f>
        <v>388.16</v>
      </c>
      <c r="AD22" s="7">
        <f t="shared" si="0"/>
        <v>352722.65</v>
      </c>
      <c r="AE22" s="7">
        <f t="shared" si="1"/>
        <v>0</v>
      </c>
      <c r="AF22" s="7">
        <f t="shared" si="2"/>
        <v>5186.7088000000012</v>
      </c>
      <c r="AG22" s="7">
        <f t="shared" si="3"/>
        <v>144222.26000000045</v>
      </c>
      <c r="AH22" s="7">
        <f t="shared" si="4"/>
        <v>7475.7409999999991</v>
      </c>
      <c r="AI22" s="7">
        <f t="shared" si="5"/>
        <v>21739.190200000001</v>
      </c>
      <c r="AJ22" s="7">
        <f t="shared" si="6"/>
        <v>0</v>
      </c>
      <c r="AK22" s="7">
        <f t="shared" si="7"/>
        <v>0</v>
      </c>
      <c r="AL22" s="7">
        <f t="shared" si="8"/>
        <v>0</v>
      </c>
      <c r="AM22" s="7">
        <f t="shared" si="9"/>
        <v>43791046.720000006</v>
      </c>
      <c r="AN22" s="8">
        <f t="shared" ref="AN22:AW22" si="23">IF(AD22&lt;&gt;"",AD22/AD43,"")</f>
        <v>4.3217965964580815E-2</v>
      </c>
      <c r="AO22" s="8">
        <f t="shared" si="23"/>
        <v>0</v>
      </c>
      <c r="AP22" s="8">
        <f t="shared" si="23"/>
        <v>2.0612980711886789E-2</v>
      </c>
      <c r="AQ22" s="8">
        <f t="shared" si="23"/>
        <v>7.0841408965309119E-2</v>
      </c>
      <c r="AR22" s="8">
        <f t="shared" si="23"/>
        <v>1.1772164323517586E-2</v>
      </c>
      <c r="AS22" s="8">
        <f t="shared" si="23"/>
        <v>1.9144353317446752E-2</v>
      </c>
      <c r="AT22" s="8">
        <f t="shared" si="23"/>
        <v>0</v>
      </c>
      <c r="AU22" s="8">
        <f t="shared" si="23"/>
        <v>0</v>
      </c>
      <c r="AV22" s="8">
        <f t="shared" si="23"/>
        <v>0</v>
      </c>
      <c r="AW22" s="8">
        <f t="shared" si="23"/>
        <v>3.2249319757968513E-2</v>
      </c>
      <c r="AX22" s="9">
        <f>((IF(AN22="",0,D58*C63*AN22))+(IF(AO22="",0,D58*D63*AO22))+(IF(AP22="",0,D58*E63*AP22))+(IF(AQ22="",0,D58*F63*AQ22))+(IF(AR22="",0,D58*G63*AR22))+(IF(AS22="",0,D58*H63*AS22))+(IF(AT22="",0,D58*I63*AT22))+(IF(AU22="",0,D58*J63*AU22))+(IF(AV22="",0,D58*K63*AV22)+IF(AW22="",0,D58*L63*AW22)))</f>
        <v>1361505063.3371112</v>
      </c>
      <c r="AY22" s="9">
        <f t="shared" si="11"/>
        <v>1041671919.6183487</v>
      </c>
    </row>
    <row r="23" spans="1:51" x14ac:dyDescent="0.25">
      <c r="A23" t="s">
        <v>13</v>
      </c>
      <c r="B23" t="s">
        <v>33</v>
      </c>
      <c r="C23" t="s">
        <v>44</v>
      </c>
      <c r="D23">
        <f t="shared" si="12"/>
        <v>3290628464.9141965</v>
      </c>
      <c r="E23">
        <v>1361323</v>
      </c>
      <c r="F23">
        <v>6.0575515072293362E-2</v>
      </c>
      <c r="G23">
        <v>688074</v>
      </c>
      <c r="H23">
        <v>254994</v>
      </c>
      <c r="I23">
        <v>1102476</v>
      </c>
      <c r="J23">
        <v>51.66</v>
      </c>
      <c r="K23">
        <v>36.119999999999997</v>
      </c>
      <c r="L23">
        <v>0.61409999999999998</v>
      </c>
      <c r="M23">
        <v>80.42</v>
      </c>
      <c r="N23">
        <v>0.89080000000000004</v>
      </c>
      <c r="O23">
        <v>0.3261</v>
      </c>
      <c r="P23">
        <v>0.27210000000000001</v>
      </c>
      <c r="Q23">
        <v>0.12690000000000001</v>
      </c>
      <c r="R23">
        <v>17.559999999999999</v>
      </c>
      <c r="S23">
        <v>344.68</v>
      </c>
      <c r="T23" s="7">
        <f>IF(J23="","",IF(J23&lt;J43,0,(J23-J43)))</f>
        <v>11.659999999999997</v>
      </c>
      <c r="U23" s="7">
        <f>IF(K23="","",IF(K23&gt;K43,0,(K43-K23)))</f>
        <v>0</v>
      </c>
      <c r="V23" s="7">
        <f>IF(L23="","",IF(L23&lt;L43,0,(L23-L43)))</f>
        <v>1.4100000000000001E-2</v>
      </c>
      <c r="W23" s="7">
        <f>IF(M23="","",IF(M23&gt;M43,0,(M43-M23)))</f>
        <v>0</v>
      </c>
      <c r="X23" s="7">
        <f>IF(N23="","",IF(N23&lt;N43,0,(N23-N43)))</f>
        <v>0</v>
      </c>
      <c r="Y23" s="7">
        <f>IF(O23="","",IF(O23&lt;O43,0,(O23-O43)))</f>
        <v>0</v>
      </c>
      <c r="Z23" s="7">
        <f>IF(P23="","",IF(P23&lt;P43,0,(P23-P43)))</f>
        <v>0</v>
      </c>
      <c r="AA23" s="7">
        <f>IF(Q23="","",IF(Q23&lt;Q43,0,(Q23-Q43)))</f>
        <v>6.9000000000000172E-3</v>
      </c>
      <c r="AB23" s="7">
        <f>IF(R23="","",IF(R23&gt;R43,0,(R43-R23)))</f>
        <v>2.0800000000000018</v>
      </c>
      <c r="AC23" s="7">
        <f>IF(S23="","",IF(S23&lt;S43,0,(S23-S43)))</f>
        <v>0</v>
      </c>
      <c r="AD23" s="7">
        <f t="shared" si="0"/>
        <v>2973230.0399999991</v>
      </c>
      <c r="AE23" s="7">
        <f t="shared" si="1"/>
        <v>0</v>
      </c>
      <c r="AF23" s="7">
        <f t="shared" si="2"/>
        <v>19194.654300000002</v>
      </c>
      <c r="AG23" s="7">
        <f t="shared" si="3"/>
        <v>0</v>
      </c>
      <c r="AH23" s="7">
        <f t="shared" si="4"/>
        <v>0</v>
      </c>
      <c r="AI23" s="7">
        <f t="shared" si="5"/>
        <v>0</v>
      </c>
      <c r="AJ23" s="7">
        <f t="shared" si="6"/>
        <v>0</v>
      </c>
      <c r="AK23" s="7">
        <f t="shared" si="7"/>
        <v>9393.1287000000229</v>
      </c>
      <c r="AL23" s="7">
        <f t="shared" si="8"/>
        <v>1431193.9200000013</v>
      </c>
      <c r="AM23" s="7">
        <f t="shared" si="9"/>
        <v>0</v>
      </c>
      <c r="AN23" s="8">
        <f t="shared" ref="AN23:AW23" si="24">IF(AD23&lt;&gt;"",AD23/AD43,"")</f>
        <v>0.3643002644530744</v>
      </c>
      <c r="AO23" s="8">
        <f t="shared" si="24"/>
        <v>0</v>
      </c>
      <c r="AP23" s="8">
        <f t="shared" si="24"/>
        <v>7.6283256707458641E-2</v>
      </c>
      <c r="AQ23" s="8">
        <f t="shared" si="24"/>
        <v>0</v>
      </c>
      <c r="AR23" s="8">
        <f t="shared" si="24"/>
        <v>0</v>
      </c>
      <c r="AS23" s="8">
        <f t="shared" si="24"/>
        <v>0</v>
      </c>
      <c r="AT23" s="8">
        <f t="shared" si="24"/>
        <v>0</v>
      </c>
      <c r="AU23" s="8">
        <f t="shared" si="24"/>
        <v>4.9458664932372186E-3</v>
      </c>
      <c r="AV23" s="8">
        <f t="shared" si="24"/>
        <v>8.7692009169824281E-2</v>
      </c>
      <c r="AW23" s="8">
        <f t="shared" si="24"/>
        <v>0</v>
      </c>
      <c r="AX23" s="9">
        <f>((IF(AN23="",0,D58*C63*AN23))+(IF(AO23="",0,D58*D63*AO23))+(IF(AP23="",0,D58*E63*AP23))+(IF(AQ23="",0,D58*F63*AQ23))+(IF(AR23="",0,D58*G63*AR23))+(IF(AS23="",0,D58*H63*AS23))+(IF(AT23="",0,D58*I63*AT23))+(IF(AU23="",0,D58*J63*AU23))+(IF(AV23="",0,D58*K63*AV23)+IF(AW23="",0,D58*L63*AW23)))</f>
        <v>2871972044.8018608</v>
      </c>
      <c r="AY23" s="9">
        <f t="shared" si="11"/>
        <v>-418656420.11233568</v>
      </c>
    </row>
    <row r="24" spans="1:51" x14ac:dyDescent="0.25">
      <c r="A24" t="s">
        <v>14</v>
      </c>
      <c r="B24" t="s">
        <v>33</v>
      </c>
      <c r="C24" t="s">
        <v>45</v>
      </c>
      <c r="D24">
        <f t="shared" si="12"/>
        <v>969100661.91683412</v>
      </c>
      <c r="E24">
        <v>400914</v>
      </c>
      <c r="F24">
        <v>1.783968393224343E-2</v>
      </c>
      <c r="G24">
        <v>223550</v>
      </c>
      <c r="H24">
        <v>86620</v>
      </c>
      <c r="I24">
        <v>334187</v>
      </c>
      <c r="J24">
        <v>34.369999999999997</v>
      </c>
      <c r="K24">
        <v>51.18</v>
      </c>
      <c r="L24">
        <v>0.45050000000000001</v>
      </c>
      <c r="M24">
        <v>76.44</v>
      </c>
      <c r="N24">
        <v>0.92420000000000002</v>
      </c>
      <c r="O24">
        <v>0.23080000000000001</v>
      </c>
      <c r="P24">
        <v>0.2316</v>
      </c>
      <c r="Q24">
        <v>1.78E-2</v>
      </c>
      <c r="R24">
        <v>27.79</v>
      </c>
      <c r="S24">
        <v>649.34</v>
      </c>
      <c r="T24" s="7">
        <f>IF(J24="","",IF(J24&lt;J43,0,(J24-J43)))</f>
        <v>0</v>
      </c>
      <c r="U24" s="7">
        <f>IF(K24="","",IF(K24&gt;K43,0,(K43-K24)))</f>
        <v>0</v>
      </c>
      <c r="V24" s="7">
        <f>IF(L24="","",IF(L24&lt;L43,0,(L24-L43)))</f>
        <v>0</v>
      </c>
      <c r="W24" s="7">
        <f>IF(M24="","",IF(M24&gt;M43,0,(M43-M24)))</f>
        <v>0</v>
      </c>
      <c r="X24" s="7">
        <f>IF(N24="","",IF(N24&lt;N43,0,(N24-N43)))</f>
        <v>2.4199999999999999E-2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IF(Q24="","",IF(Q24&lt;Q43,0,(Q24-Q43)))</f>
        <v>0</v>
      </c>
      <c r="AB24" s="7">
        <f>IF(R24="","",IF(R24&gt;R43,0,(R43-R24)))</f>
        <v>0</v>
      </c>
      <c r="AC24" s="7">
        <f>IF(S24="","",IF(S24&lt;S43,0,(S24-S43)))</f>
        <v>261.02000000000004</v>
      </c>
      <c r="AD24" s="7">
        <f t="shared" si="0"/>
        <v>0</v>
      </c>
      <c r="AE24" s="7">
        <f t="shared" si="1"/>
        <v>0</v>
      </c>
      <c r="AF24" s="7">
        <f t="shared" si="2"/>
        <v>0</v>
      </c>
      <c r="AG24" s="7">
        <f t="shared" si="3"/>
        <v>0</v>
      </c>
      <c r="AH24" s="7">
        <f t="shared" si="4"/>
        <v>9702.1188000000002</v>
      </c>
      <c r="AI24" s="7">
        <f t="shared" si="5"/>
        <v>0</v>
      </c>
      <c r="AJ24" s="7">
        <f t="shared" si="6"/>
        <v>0</v>
      </c>
      <c r="AK24" s="7">
        <f t="shared" si="7"/>
        <v>0</v>
      </c>
      <c r="AL24" s="7">
        <f t="shared" si="8"/>
        <v>0</v>
      </c>
      <c r="AM24" s="7">
        <f t="shared" si="9"/>
        <v>87229490.74000001</v>
      </c>
      <c r="AN24" s="8">
        <f t="shared" ref="AN24:AW24" si="25">IF(AD24&lt;&gt;"",AD24/AD43,"")</f>
        <v>0</v>
      </c>
      <c r="AO24" s="8">
        <f t="shared" si="25"/>
        <v>0</v>
      </c>
      <c r="AP24" s="8">
        <f t="shared" si="25"/>
        <v>0</v>
      </c>
      <c r="AQ24" s="8">
        <f t="shared" si="25"/>
        <v>0</v>
      </c>
      <c r="AR24" s="8">
        <f t="shared" si="25"/>
        <v>1.5278075685057745E-2</v>
      </c>
      <c r="AS24" s="8">
        <f t="shared" si="25"/>
        <v>0</v>
      </c>
      <c r="AT24" s="8">
        <f t="shared" si="25"/>
        <v>0</v>
      </c>
      <c r="AU24" s="8">
        <f t="shared" si="25"/>
        <v>0</v>
      </c>
      <c r="AV24" s="8">
        <f t="shared" si="25"/>
        <v>0</v>
      </c>
      <c r="AW24" s="8">
        <f t="shared" si="25"/>
        <v>6.4238970061298722E-2</v>
      </c>
      <c r="AX24" s="9">
        <f>((IF(AN24="",0,D58*C63*AN24))+(IF(AO24="",0,D58*D63*AO24))+(IF(AP24="",0,D58*E63*AP24))+(IF(AQ24="",0,D58*F63*AQ24))+(IF(AR24="",0,D58*G63*AR24))+(IF(AS24="",0,D58*H63*AS24))+(IF(AT24="",0,D58*I63*AT24))+(IF(AU24="",0,D58*J63*AU24))+(IF(AV24="",0,D58*K63*AV24)+IF(AW24="",0,D58*L63*AW24)))</f>
        <v>913906705.22518802</v>
      </c>
      <c r="AY24" s="9">
        <f t="shared" si="11"/>
        <v>-55193956.691646099</v>
      </c>
    </row>
    <row r="25" spans="1:51" x14ac:dyDescent="0.25">
      <c r="A25" t="s">
        <v>15</v>
      </c>
      <c r="B25" t="s">
        <v>32</v>
      </c>
      <c r="C25" t="s">
        <v>46</v>
      </c>
      <c r="D25">
        <f t="shared" si="12"/>
        <v>223380900.56485546</v>
      </c>
      <c r="E25">
        <v>92412</v>
      </c>
      <c r="F25">
        <v>4.1121060166182267E-3</v>
      </c>
      <c r="G25">
        <v>40017</v>
      </c>
      <c r="H25">
        <v>15938</v>
      </c>
      <c r="I25">
        <v>71425</v>
      </c>
      <c r="J25">
        <v>26.38</v>
      </c>
      <c r="K25">
        <v>63.5</v>
      </c>
      <c r="L25">
        <v>0.16669999999999999</v>
      </c>
      <c r="M25">
        <v>91.8</v>
      </c>
      <c r="N25">
        <v>1</v>
      </c>
      <c r="Q25">
        <v>0.33329999999999999</v>
      </c>
      <c r="R25">
        <v>27.7</v>
      </c>
      <c r="S25">
        <v>124.61</v>
      </c>
      <c r="T25" s="7">
        <f>IF(J25="","",IF(J25&lt;J43,0,(J25-J43)))</f>
        <v>0</v>
      </c>
      <c r="U25" s="7">
        <f>IF(K25="","",IF(K25&gt;K43,0,(K43-K25)))</f>
        <v>0</v>
      </c>
      <c r="V25" s="7">
        <f>IF(L25="","",IF(L25&lt;L43,0,(L25-L43)))</f>
        <v>0</v>
      </c>
      <c r="W25" s="7">
        <f>IF(M25="","",IF(M25&gt;M43,0,(M43-M25)))</f>
        <v>0</v>
      </c>
      <c r="X25" s="7">
        <f>IF(N25="","",IF(N25&lt;N43,0,(N25-N43)))</f>
        <v>9.9999999999999978E-2</v>
      </c>
      <c r="Y25" s="7" t="str">
        <f>IF(O25="","",IF(O25&lt;O43,0,(O25-O43)))</f>
        <v/>
      </c>
      <c r="Z25" s="7" t="str">
        <f>IF(P25="","",IF(P25&lt;P43,0,(P25-P43)))</f>
        <v/>
      </c>
      <c r="AA25" s="7">
        <f>IF(Q25="","",IF(Q25&lt;Q43,0,(Q25-Q43)))</f>
        <v>0.21329999999999999</v>
      </c>
      <c r="AB25" s="7">
        <f>IF(R25="","",IF(R25&gt;R43,0,(R43-R25)))</f>
        <v>0</v>
      </c>
      <c r="AC25" s="7">
        <f>IF(S25="","",IF(S25&lt;S43,0,(S25-S43)))</f>
        <v>0</v>
      </c>
      <c r="AD25" s="7">
        <f t="shared" si="0"/>
        <v>0</v>
      </c>
      <c r="AE25" s="7">
        <f t="shared" si="1"/>
        <v>0</v>
      </c>
      <c r="AF25" s="7">
        <f t="shared" si="2"/>
        <v>0</v>
      </c>
      <c r="AG25" s="7">
        <f t="shared" si="3"/>
        <v>0</v>
      </c>
      <c r="AH25" s="7">
        <f t="shared" si="4"/>
        <v>9241.1999999999971</v>
      </c>
      <c r="AI25" s="7" t="str">
        <f t="shared" si="5"/>
        <v/>
      </c>
      <c r="AJ25" s="7" t="str">
        <f t="shared" si="6"/>
        <v/>
      </c>
      <c r="AK25" s="7">
        <f t="shared" si="7"/>
        <v>19711.479599999999</v>
      </c>
      <c r="AL25" s="7">
        <f t="shared" si="8"/>
        <v>0</v>
      </c>
      <c r="AM25" s="7">
        <f t="shared" si="9"/>
        <v>0</v>
      </c>
      <c r="AN25" s="8">
        <f t="shared" ref="AN25:AW25" si="26">IF(AD25&lt;&gt;"",AD25/AD43,"")</f>
        <v>0</v>
      </c>
      <c r="AO25" s="8">
        <f t="shared" si="26"/>
        <v>0</v>
      </c>
      <c r="AP25" s="8">
        <f t="shared" si="26"/>
        <v>0</v>
      </c>
      <c r="AQ25" s="8">
        <f t="shared" si="26"/>
        <v>0</v>
      </c>
      <c r="AR25" s="8">
        <f t="shared" si="26"/>
        <v>1.4552259762141398E-2</v>
      </c>
      <c r="AS25" s="8" t="str">
        <f t="shared" si="26"/>
        <v/>
      </c>
      <c r="AT25" s="8" t="str">
        <f t="shared" si="26"/>
        <v/>
      </c>
      <c r="AU25" s="8">
        <f t="shared" si="26"/>
        <v>1.0378900321654141E-2</v>
      </c>
      <c r="AV25" s="8">
        <f t="shared" si="26"/>
        <v>0</v>
      </c>
      <c r="AW25" s="8">
        <f t="shared" si="26"/>
        <v>0</v>
      </c>
      <c r="AX25" s="9">
        <f>((IF(AN25="",0,D58*C63*AN25))+(IF(AO25="",0,D58*D63*AO25))+(IF(AP25="",0,D58*E63*AP25))+(IF(AQ25="",0,D58*F63*AQ25))+(IF(AR25="",0,D58*G63*AR25))+(IF(AS25="",0,D58*H63*AS25))+(IF(AT25="",0,D58*I63*AT25))+(IF(AU25="",0,D58*J63*AU25))+(IF(AV25="",0,D58*K63*AV25)+IF(AW25="",0,D58*L63*AW25)))</f>
        <v>59259300.97293146</v>
      </c>
      <c r="AY25" s="9">
        <f t="shared" si="11"/>
        <v>-164121599.59192401</v>
      </c>
    </row>
    <row r="26" spans="1:51" x14ac:dyDescent="0.25">
      <c r="A26" t="s">
        <v>16</v>
      </c>
      <c r="B26" t="s">
        <v>33</v>
      </c>
      <c r="C26" t="s">
        <v>47</v>
      </c>
      <c r="D26">
        <f t="shared" si="12"/>
        <v>6398130131.9461613</v>
      </c>
      <c r="E26">
        <v>2646887</v>
      </c>
      <c r="F26">
        <v>0.1177799415444809</v>
      </c>
      <c r="G26">
        <v>1346146</v>
      </c>
      <c r="H26">
        <v>666813</v>
      </c>
      <c r="I26">
        <v>2258318</v>
      </c>
      <c r="J26">
        <v>36.03</v>
      </c>
      <c r="K26">
        <v>42.22</v>
      </c>
      <c r="L26">
        <v>0.46920000000000001</v>
      </c>
      <c r="M26">
        <v>77.209999999999994</v>
      </c>
      <c r="N26">
        <v>0.91190000000000004</v>
      </c>
      <c r="O26">
        <v>0.51349999999999996</v>
      </c>
      <c r="P26">
        <v>0.3009</v>
      </c>
      <c r="Q26">
        <v>6.5199999999999994E-2</v>
      </c>
      <c r="R26">
        <v>24.08</v>
      </c>
      <c r="S26">
        <v>651.24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0</v>
      </c>
      <c r="X26" s="7">
        <f>IF(N26="","",IF(N26&lt;N43,0,(N26-N43)))</f>
        <v>1.1900000000000022E-2</v>
      </c>
      <c r="Y26" s="7">
        <f>IF(O26="","",IF(O26&lt;O43,0,(O26-O43)))</f>
        <v>0</v>
      </c>
      <c r="Z26" s="7">
        <f>IF(P26="","",IF(P26&lt;P43,0,(P26-P43)))</f>
        <v>0</v>
      </c>
      <c r="AA26" s="7">
        <f>IF(Q26="","",IF(Q26&lt;Q43,0,(Q26-Q43)))</f>
        <v>0</v>
      </c>
      <c r="AB26" s="7">
        <f>IF(R26="","",IF(R26&gt;R43,0,(R43-R26)))</f>
        <v>0</v>
      </c>
      <c r="AC26" s="7">
        <f>IF(S26="","",IF(S26&lt;S43,0,(S26-S43)))</f>
        <v>262.92</v>
      </c>
      <c r="AD26" s="7">
        <f t="shared" si="0"/>
        <v>0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31497.955300000056</v>
      </c>
      <c r="AI26" s="7">
        <f t="shared" si="5"/>
        <v>0</v>
      </c>
      <c r="AJ26" s="7">
        <f t="shared" si="6"/>
        <v>0</v>
      </c>
      <c r="AK26" s="7">
        <f t="shared" si="7"/>
        <v>0</v>
      </c>
      <c r="AL26" s="7">
        <f t="shared" si="8"/>
        <v>0</v>
      </c>
      <c r="AM26" s="7">
        <f t="shared" si="9"/>
        <v>593756968.56000006</v>
      </c>
      <c r="AN26" s="8">
        <f t="shared" ref="AN26:AW26" si="27">IF(AD26&lt;&gt;"",AD26/AD43,"")</f>
        <v>0</v>
      </c>
      <c r="AO26" s="8">
        <f t="shared" si="27"/>
        <v>0</v>
      </c>
      <c r="AP26" s="8">
        <f t="shared" si="27"/>
        <v>0</v>
      </c>
      <c r="AQ26" s="8">
        <f t="shared" si="27"/>
        <v>0</v>
      </c>
      <c r="AR26" s="8">
        <f t="shared" si="27"/>
        <v>4.9600314623849645E-2</v>
      </c>
      <c r="AS26" s="8">
        <f t="shared" si="27"/>
        <v>0</v>
      </c>
      <c r="AT26" s="8">
        <f t="shared" si="27"/>
        <v>0</v>
      </c>
      <c r="AU26" s="8">
        <f t="shared" si="27"/>
        <v>0</v>
      </c>
      <c r="AV26" s="8">
        <f t="shared" si="27"/>
        <v>0</v>
      </c>
      <c r="AW26" s="8">
        <f t="shared" si="27"/>
        <v>0.43726423028998329</v>
      </c>
      <c r="AX26" s="9">
        <f>((IF(AN26="",0,D58*C63*AN26))+(IF(AO26="",0,D58*D63*AO26))+(IF(AP26="",0,D58*E63*AP26))+(IF(AQ26="",0,D58*F63*AQ26))+(IF(AR26="",0,D58*G63*AR26))+(IF(AS26="",0,D58*H63*AS26))+(IF(AT26="",0,D58*I63*AT26))+(IF(AU26="",0,D58*J63*AU26))+(IF(AV26="",0,D58*K63*AV26)+IF(AW26="",0,D58*L63*AW26)))</f>
        <v>6073069962.9992123</v>
      </c>
      <c r="AY26" s="9">
        <f t="shared" si="11"/>
        <v>-325060168.94694901</v>
      </c>
    </row>
    <row r="27" spans="1:51" x14ac:dyDescent="0.25">
      <c r="A27" t="s">
        <v>17</v>
      </c>
      <c r="B27" t="s">
        <v>33</v>
      </c>
      <c r="C27" t="s">
        <v>48</v>
      </c>
      <c r="D27">
        <f t="shared" si="12"/>
        <v>56338339.711997204</v>
      </c>
      <c r="E27">
        <v>23307</v>
      </c>
      <c r="F27">
        <v>1.037104000879983E-3</v>
      </c>
      <c r="G27">
        <v>12344</v>
      </c>
      <c r="H27">
        <v>3461</v>
      </c>
      <c r="I27">
        <v>20200</v>
      </c>
      <c r="J27">
        <v>18.62</v>
      </c>
      <c r="K27" t="s">
        <v>157</v>
      </c>
      <c r="M27" t="s">
        <v>157</v>
      </c>
      <c r="R27">
        <v>0</v>
      </c>
      <c r="S27">
        <v>188.12</v>
      </c>
      <c r="T27" s="7">
        <f>IF(J27="","",IF(J27&lt;J43,0,(J27-J43)))</f>
        <v>0</v>
      </c>
      <c r="U27" s="7" t="str">
        <f>IF(K27="","",IF(K27&gt;K43,0,(K43-K27)))</f>
        <v/>
      </c>
      <c r="V27" s="7" t="str">
        <f>IF(L27="","",IF(L27&lt;L43,0,(L27-L43)))</f>
        <v/>
      </c>
      <c r="W27" s="7" t="str">
        <f>IF(M27="","",IF(M27&gt;M43,0,(M43-M27)))</f>
        <v/>
      </c>
      <c r="X27" s="7" t="str">
        <f>IF(N27="","",IF(N27&lt;N43,0,(N27-N43)))</f>
        <v/>
      </c>
      <c r="Y27" s="7" t="str">
        <f>IF(O27="","",IF(O27&lt;O43,0,(O27-O43)))</f>
        <v/>
      </c>
      <c r="Z27" s="7" t="str">
        <f>IF(P27="","",IF(P27&lt;P43,0,(P27-P43)))</f>
        <v/>
      </c>
      <c r="AA27" s="7" t="str">
        <f>IF(Q27="","",IF(Q27&lt;Q43,0,(Q27-Q43)))</f>
        <v/>
      </c>
      <c r="AB27" s="7">
        <f>IF(R27="","",IF(R27&gt;R43,0,(R43-R27)))</f>
        <v>19.64</v>
      </c>
      <c r="AC27" s="7">
        <f>IF(S27="","",IF(S27&lt;S43,0,(S27-S43)))</f>
        <v>0</v>
      </c>
      <c r="AD27" s="7">
        <f t="shared" si="0"/>
        <v>0</v>
      </c>
      <c r="AE27" s="7" t="str">
        <f t="shared" si="1"/>
        <v/>
      </c>
      <c r="AF27" s="7" t="str">
        <f t="shared" si="2"/>
        <v/>
      </c>
      <c r="AG27" s="7" t="str">
        <f t="shared" si="3"/>
        <v/>
      </c>
      <c r="AH27" s="7" t="str">
        <f t="shared" si="4"/>
        <v/>
      </c>
      <c r="AI27" s="7" t="str">
        <f t="shared" si="5"/>
        <v/>
      </c>
      <c r="AJ27" s="7" t="str">
        <f t="shared" si="6"/>
        <v/>
      </c>
      <c r="AK27" s="7" t="str">
        <f t="shared" si="7"/>
        <v/>
      </c>
      <c r="AL27" s="7">
        <f t="shared" si="8"/>
        <v>242436.16</v>
      </c>
      <c r="AM27" s="7">
        <f t="shared" si="9"/>
        <v>0</v>
      </c>
      <c r="AN27" s="8">
        <f t="shared" ref="AN27:AW27" si="28">IF(AD27&lt;&gt;"",AD27/AD43,"")</f>
        <v>0</v>
      </c>
      <c r="AO27" s="8" t="str">
        <f t="shared" si="28"/>
        <v/>
      </c>
      <c r="AP27" s="8" t="str">
        <f t="shared" si="28"/>
        <v/>
      </c>
      <c r="AQ27" s="8" t="str">
        <f t="shared" si="28"/>
        <v/>
      </c>
      <c r="AR27" s="8" t="str">
        <f t="shared" si="28"/>
        <v/>
      </c>
      <c r="AS27" s="8" t="str">
        <f t="shared" si="28"/>
        <v/>
      </c>
      <c r="AT27" s="8" t="str">
        <f t="shared" si="28"/>
        <v/>
      </c>
      <c r="AU27" s="8" t="str">
        <f t="shared" si="28"/>
        <v/>
      </c>
      <c r="AV27" s="8">
        <f t="shared" si="28"/>
        <v>1.4854530660538977E-2</v>
      </c>
      <c r="AW27" s="8">
        <f t="shared" si="28"/>
        <v>0</v>
      </c>
      <c r="AX27" s="9">
        <f>((IF(AN27="",0,D58*C63*AN27))+(IF(AO27="",0,D58*D63*AO27))+(IF(AP27="",0,D58*E63*AP27))+(IF(AQ27="",0,D58*F63*AQ27))+(IF(AR27="",0,D58*G63*AR27))+(IF(AS27="",0,D58*H63*AS27))+(IF(AT27="",0,D58*I63*AT27))+(IF(AU27="",0,D58*J63*AU27))+(IF(AV27="",0,D58*K63*AV27)+IF(AW27="",0,D58*L63*AW27)))</f>
        <v>44381641.247945905</v>
      </c>
      <c r="AY27" s="9">
        <f t="shared" si="11"/>
        <v>-11956698.464051299</v>
      </c>
    </row>
    <row r="28" spans="1:51" x14ac:dyDescent="0.25">
      <c r="A28" t="s">
        <v>18</v>
      </c>
      <c r="B28" t="s">
        <v>33</v>
      </c>
      <c r="C28" t="s">
        <v>49</v>
      </c>
      <c r="D28">
        <f t="shared" si="12"/>
        <v>65214401.986097425</v>
      </c>
      <c r="E28">
        <v>26979</v>
      </c>
      <c r="F28">
        <v>1.200498941937661E-3</v>
      </c>
      <c r="G28">
        <v>13989</v>
      </c>
      <c r="H28">
        <v>5267</v>
      </c>
      <c r="I28">
        <v>22027</v>
      </c>
      <c r="J28">
        <v>38.25</v>
      </c>
      <c r="K28">
        <v>41.42</v>
      </c>
      <c r="L28">
        <v>0.1429</v>
      </c>
      <c r="M28">
        <v>88.88</v>
      </c>
      <c r="N28">
        <v>0.90910000000000002</v>
      </c>
      <c r="O28">
        <v>1</v>
      </c>
      <c r="P28">
        <v>0</v>
      </c>
      <c r="Q28">
        <v>0.25</v>
      </c>
      <c r="R28">
        <v>15.67</v>
      </c>
      <c r="S28">
        <v>440.37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</v>
      </c>
      <c r="W28" s="7">
        <f>IF(M28="","",IF(M28&gt;M43,0,(M43-M28)))</f>
        <v>0</v>
      </c>
      <c r="X28" s="7">
        <f>IF(N28="","",IF(N28&lt;N43,0,(N28-N43)))</f>
        <v>9.099999999999997E-3</v>
      </c>
      <c r="Y28" s="7">
        <f>IF(O28="","",IF(O28&lt;O43,0,(O28-O43)))</f>
        <v>0.44999999999999996</v>
      </c>
      <c r="Z28" s="7">
        <f>IF(P28="","",IF(P28&lt;P43,0,(P28-P43)))</f>
        <v>0</v>
      </c>
      <c r="AA28" s="7">
        <f>IF(Q28="","",IF(Q28&lt;Q43,0,(Q28-Q43)))</f>
        <v>0.13</v>
      </c>
      <c r="AB28" s="7">
        <f>IF(R28="","",IF(R28&gt;R43,0,(R43-R28)))</f>
        <v>3.9700000000000006</v>
      </c>
      <c r="AC28" s="7">
        <f>IF(S28="","",IF(S28&lt;S43,0,(S28-S43)))</f>
        <v>52.050000000000011</v>
      </c>
      <c r="AD28" s="7">
        <f t="shared" si="0"/>
        <v>0</v>
      </c>
      <c r="AE28" s="7">
        <f t="shared" si="1"/>
        <v>0</v>
      </c>
      <c r="AF28" s="7">
        <f t="shared" si="2"/>
        <v>0</v>
      </c>
      <c r="AG28" s="7">
        <f t="shared" si="3"/>
        <v>0</v>
      </c>
      <c r="AH28" s="7">
        <f t="shared" si="4"/>
        <v>245.50889999999993</v>
      </c>
      <c r="AI28" s="7">
        <f t="shared" si="5"/>
        <v>12140.55</v>
      </c>
      <c r="AJ28" s="7">
        <f t="shared" si="6"/>
        <v>0</v>
      </c>
      <c r="AK28" s="7">
        <f t="shared" si="7"/>
        <v>3507.27</v>
      </c>
      <c r="AL28" s="7">
        <f t="shared" si="8"/>
        <v>55536.330000000009</v>
      </c>
      <c r="AM28" s="7">
        <f t="shared" si="9"/>
        <v>1146505.3500000003</v>
      </c>
      <c r="AN28" s="8">
        <f t="shared" ref="AN28:AW28" si="29">IF(AD28&lt;&gt;"",AD28/AD43,"")</f>
        <v>0</v>
      </c>
      <c r="AO28" s="8">
        <f t="shared" si="29"/>
        <v>0</v>
      </c>
      <c r="AP28" s="8">
        <f t="shared" si="29"/>
        <v>0</v>
      </c>
      <c r="AQ28" s="8">
        <f t="shared" si="29"/>
        <v>0</v>
      </c>
      <c r="AR28" s="8">
        <f t="shared" si="29"/>
        <v>3.8660664055724327E-4</v>
      </c>
      <c r="AS28" s="8">
        <f t="shared" si="29"/>
        <v>1.0691427625861066E-2</v>
      </c>
      <c r="AT28" s="8">
        <f t="shared" si="29"/>
        <v>0</v>
      </c>
      <c r="AU28" s="8">
        <f t="shared" si="29"/>
        <v>1.8467211224025982E-3</v>
      </c>
      <c r="AV28" s="8">
        <f t="shared" si="29"/>
        <v>3.4028179490997166E-3</v>
      </c>
      <c r="AW28" s="8">
        <f t="shared" si="29"/>
        <v>8.4432824528683954E-4</v>
      </c>
      <c r="AX28" s="9">
        <f>((IF(AN28="",0,D58*C63*AN28))+(IF(AO28="",0,D58*D63*AO28))+(IF(AP28="",0,D58*E63*AP28))+(IF(AQ28="",0,D58*F63*AQ28))+(IF(AR28="",0,D58*G63*AR28))+(IF(AS28="",0,D58*H63*AS28))+(IF(AT28="",0,D58*I63*AT28))+(IF(AU28="",0,D58*J63*AU28))+(IF(AV28="",0,D58*K63*AV28)+IF(AW28="",0,D58*L63*AW28)))</f>
        <v>84273344.902026594</v>
      </c>
      <c r="AY28" s="9">
        <f t="shared" si="11"/>
        <v>19058942.915929168</v>
      </c>
    </row>
    <row r="29" spans="1:51" x14ac:dyDescent="0.25">
      <c r="A29" t="s">
        <v>19</v>
      </c>
      <c r="B29" t="s">
        <v>33</v>
      </c>
      <c r="C29" t="s">
        <v>50</v>
      </c>
      <c r="D29">
        <f t="shared" si="12"/>
        <v>76323983.198451608</v>
      </c>
      <c r="E29">
        <v>31575</v>
      </c>
      <c r="F29">
        <v>1.405009603457565E-3</v>
      </c>
      <c r="G29">
        <v>16878</v>
      </c>
      <c r="H29">
        <v>6331</v>
      </c>
      <c r="I29">
        <v>26464</v>
      </c>
      <c r="J29">
        <v>35.14</v>
      </c>
      <c r="K29">
        <v>38.880000000000003</v>
      </c>
      <c r="L29">
        <v>0.4</v>
      </c>
      <c r="M29">
        <v>50.73</v>
      </c>
      <c r="N29">
        <v>0.92859999999999998</v>
      </c>
      <c r="O29">
        <v>0.33329999999999999</v>
      </c>
      <c r="P29">
        <v>0.375</v>
      </c>
      <c r="Q29">
        <v>0.17649999999999999</v>
      </c>
      <c r="R29">
        <v>18.309999999999999</v>
      </c>
      <c r="S29">
        <v>381.65</v>
      </c>
      <c r="T29" s="7">
        <f>IF(J29="","",IF(J29&lt;J43,0,(J29-J43)))</f>
        <v>0</v>
      </c>
      <c r="U29" s="7">
        <f>IF(K29="","",IF(K29&gt;K43,0,(K43-K29)))</f>
        <v>0</v>
      </c>
      <c r="V29" s="7">
        <f>IF(L29="","",IF(L29&lt;L43,0,(L29-L43)))</f>
        <v>0</v>
      </c>
      <c r="W29" s="7">
        <f>IF(M29="","",IF(M29&gt;M43,0,(M43-M29)))</f>
        <v>0</v>
      </c>
      <c r="X29" s="7">
        <f>IF(N29="","",IF(N29&lt;N43,0,(N29-N43)))</f>
        <v>2.8599999999999959E-2</v>
      </c>
      <c r="Y29" s="7">
        <f>IF(O29="","",IF(O29&lt;O43,0,(O29-O43)))</f>
        <v>0</v>
      </c>
      <c r="Z29" s="7">
        <f>IF(P29="","",IF(P29&lt;P43,0,(P29-P43)))</f>
        <v>0</v>
      </c>
      <c r="AA29" s="7">
        <f>IF(Q29="","",IF(Q29&lt;Q43,0,(Q29-Q43)))</f>
        <v>5.6499999999999995E-2</v>
      </c>
      <c r="AB29" s="7">
        <f>IF(R29="","",IF(R29&gt;R43,0,(R43-R29)))</f>
        <v>1.3300000000000018</v>
      </c>
      <c r="AC29" s="7">
        <f>IF(S29="","",IF(S29&lt;S43,0,(S29-S43)))</f>
        <v>0</v>
      </c>
      <c r="AD29" s="7">
        <f t="shared" si="0"/>
        <v>0</v>
      </c>
      <c r="AE29" s="7">
        <f t="shared" si="1"/>
        <v>0</v>
      </c>
      <c r="AF29" s="7">
        <f t="shared" si="2"/>
        <v>0</v>
      </c>
      <c r="AG29" s="7">
        <f t="shared" si="3"/>
        <v>0</v>
      </c>
      <c r="AH29" s="7">
        <f t="shared" si="4"/>
        <v>903.04499999999871</v>
      </c>
      <c r="AI29" s="7">
        <f t="shared" si="5"/>
        <v>0</v>
      </c>
      <c r="AJ29" s="7">
        <f t="shared" si="6"/>
        <v>0</v>
      </c>
      <c r="AK29" s="7">
        <f t="shared" si="7"/>
        <v>1783.9874999999997</v>
      </c>
      <c r="AL29" s="7">
        <f t="shared" si="8"/>
        <v>22447.740000000031</v>
      </c>
      <c r="AM29" s="7">
        <f t="shared" si="9"/>
        <v>0</v>
      </c>
      <c r="AN29" s="8">
        <f t="shared" ref="AN29:AW29" si="30">IF(AD29&lt;&gt;"",AD29/AD43,"")</f>
        <v>0</v>
      </c>
      <c r="AO29" s="8">
        <f t="shared" si="30"/>
        <v>0</v>
      </c>
      <c r="AP29" s="8">
        <f t="shared" si="30"/>
        <v>0</v>
      </c>
      <c r="AQ29" s="8">
        <f t="shared" si="30"/>
        <v>0</v>
      </c>
      <c r="AR29" s="8">
        <f t="shared" si="30"/>
        <v>1.4220388495977756E-3</v>
      </c>
      <c r="AS29" s="8">
        <f t="shared" si="30"/>
        <v>0</v>
      </c>
      <c r="AT29" s="8">
        <f t="shared" si="30"/>
        <v>0</v>
      </c>
      <c r="AU29" s="8">
        <f t="shared" si="30"/>
        <v>9.3934239404214811E-4</v>
      </c>
      <c r="AV29" s="8">
        <f t="shared" si="30"/>
        <v>1.3754162831559767E-3</v>
      </c>
      <c r="AW29" s="8">
        <f t="shared" si="30"/>
        <v>0</v>
      </c>
      <c r="AX29" s="9">
        <f>((IF(AN29="",0,D58*C63*AN29))+(IF(AO29="",0,D58*D63*AO29))+(IF(AP29="",0,D58*E63*AP29))+(IF(AQ29="",0,D58*F63*AQ29))+(IF(AR29="",0,D58*G63*AR29))+(IF(AS29="",0,D58*H63*AS29))+(IF(AT29="",0,D58*I63*AT29))+(IF(AU29="",0,D58*J63*AU29))+(IF(AV29="",0,D58*K63*AV29)+IF(AW29="",0,D58*L63*AW29)))</f>
        <v>9757822.650283929</v>
      </c>
      <c r="AY29" s="9">
        <f t="shared" si="11"/>
        <v>-66566160.548167676</v>
      </c>
    </row>
    <row r="30" spans="1:51" x14ac:dyDescent="0.25">
      <c r="A30" t="s">
        <v>20</v>
      </c>
      <c r="B30" t="s">
        <v>32</v>
      </c>
      <c r="C30" t="s">
        <v>51</v>
      </c>
      <c r="D30">
        <f t="shared" si="12"/>
        <v>318965358.76331538</v>
      </c>
      <c r="E30">
        <v>131955</v>
      </c>
      <c r="F30">
        <v>5.8716719627630396E-3</v>
      </c>
      <c r="G30">
        <v>40186</v>
      </c>
      <c r="H30">
        <v>12102</v>
      </c>
      <c r="I30">
        <v>81734</v>
      </c>
      <c r="J30">
        <v>12.13</v>
      </c>
      <c r="K30">
        <v>16</v>
      </c>
      <c r="L30">
        <v>1</v>
      </c>
      <c r="M30">
        <v>69</v>
      </c>
      <c r="N30">
        <v>1</v>
      </c>
      <c r="Q30">
        <v>0</v>
      </c>
      <c r="R30">
        <v>15.18</v>
      </c>
      <c r="S30">
        <v>47.72</v>
      </c>
      <c r="T30" s="7">
        <f>IF(J30="","",IF(J30&lt;J43,0,(J30-J43)))</f>
        <v>0</v>
      </c>
      <c r="U30" s="7">
        <f>IF(K30="","",IF(K30&gt;K43,0,(K43-K30)))</f>
        <v>14</v>
      </c>
      <c r="V30" s="7">
        <f>IF(L30="","",IF(L30&lt;L43,0,(L30-L43)))</f>
        <v>0.4</v>
      </c>
      <c r="W30" s="7">
        <f>IF(M30="","",IF(M30&gt;M43,0,(M43-M30)))</f>
        <v>0</v>
      </c>
      <c r="X30" s="7">
        <f>IF(N30="","",IF(N30&lt;N43,0,(N30-N43)))</f>
        <v>9.9999999999999978E-2</v>
      </c>
      <c r="Y30" s="7" t="str">
        <f>IF(O30="","",IF(O30&lt;O43,0,(O30-O43)))</f>
        <v/>
      </c>
      <c r="Z30" s="7" t="str">
        <f>IF(P30="","",IF(P30&lt;P43,0,(P30-P43)))</f>
        <v/>
      </c>
      <c r="AA30" s="7">
        <f>IF(Q30="","",IF(Q30&lt;Q43,0,(Q30-Q43)))</f>
        <v>0</v>
      </c>
      <c r="AB30" s="7">
        <f>IF(R30="","",IF(R30&gt;R43,0,(R43-R30)))</f>
        <v>4.4600000000000009</v>
      </c>
      <c r="AC30" s="7">
        <f>IF(S30="","",IF(S30&lt;S43,0,(S30-S43)))</f>
        <v>0</v>
      </c>
      <c r="AD30" s="7">
        <f t="shared" si="0"/>
        <v>0</v>
      </c>
      <c r="AE30" s="7">
        <f t="shared" si="1"/>
        <v>1847370</v>
      </c>
      <c r="AF30" s="7">
        <f t="shared" si="2"/>
        <v>52782</v>
      </c>
      <c r="AG30" s="7">
        <f t="shared" si="3"/>
        <v>0</v>
      </c>
      <c r="AH30" s="7">
        <f t="shared" si="4"/>
        <v>13195.499999999996</v>
      </c>
      <c r="AI30" s="7" t="str">
        <f t="shared" si="5"/>
        <v/>
      </c>
      <c r="AJ30" s="7" t="str">
        <f t="shared" si="6"/>
        <v/>
      </c>
      <c r="AK30" s="7">
        <f t="shared" si="7"/>
        <v>0</v>
      </c>
      <c r="AL30" s="7">
        <f t="shared" si="8"/>
        <v>179229.56000000003</v>
      </c>
      <c r="AM30" s="7">
        <f t="shared" si="9"/>
        <v>0</v>
      </c>
      <c r="AN30" s="8">
        <f t="shared" ref="AN30:AW30" si="31">IF(AD30&lt;&gt;"",AD30/AD43,"")</f>
        <v>0</v>
      </c>
      <c r="AO30" s="8">
        <f t="shared" si="31"/>
        <v>7.9814699592170191E-2</v>
      </c>
      <c r="AP30" s="8">
        <f t="shared" si="31"/>
        <v>0.20976584379188751</v>
      </c>
      <c r="AQ30" s="8">
        <f t="shared" si="31"/>
        <v>0</v>
      </c>
      <c r="AR30" s="8">
        <f t="shared" si="31"/>
        <v>2.0779156786059908E-2</v>
      </c>
      <c r="AS30" s="8" t="str">
        <f t="shared" si="31"/>
        <v/>
      </c>
      <c r="AT30" s="8" t="str">
        <f t="shared" si="31"/>
        <v/>
      </c>
      <c r="AU30" s="8">
        <f t="shared" si="31"/>
        <v>0</v>
      </c>
      <c r="AV30" s="8">
        <f t="shared" si="31"/>
        <v>1.0981740489104061E-2</v>
      </c>
      <c r="AW30" s="8">
        <f t="shared" si="31"/>
        <v>0</v>
      </c>
      <c r="AX30" s="9">
        <f>((IF(AN30="",0,D58*C63*AN30))+(IF(AO30="",0,D58*D63*AO30))+(IF(AP30="",0,D58*E63*AP30))+(IF(AQ30="",0,D58*F63*AQ30))+(IF(AR30="",0,D58*G63*AR30))+(IF(AS30="",0,D58*H63*AS30))+(IF(AT30="",0,D58*I63*AT30))+(IF(AU30="",0,D58*J63*AU30))+(IF(AV30="",0,D58*K63*AV30)+IF(AW30="",0,D58*L63*AW30)))</f>
        <v>2232083711.2490745</v>
      </c>
      <c r="AY30" s="9">
        <f t="shared" si="11"/>
        <v>1913118352.485759</v>
      </c>
    </row>
    <row r="31" spans="1:51" x14ac:dyDescent="0.25">
      <c r="A31" t="s">
        <v>21</v>
      </c>
      <c r="B31" t="s">
        <v>32</v>
      </c>
      <c r="C31" t="s">
        <v>52</v>
      </c>
      <c r="D31">
        <f t="shared" si="12"/>
        <v>671348898.61035502</v>
      </c>
      <c r="E31">
        <v>277735</v>
      </c>
      <c r="F31">
        <v>1.23585223188056E-2</v>
      </c>
      <c r="G31">
        <v>106606</v>
      </c>
      <c r="H31">
        <v>37939</v>
      </c>
      <c r="I31">
        <v>201472</v>
      </c>
      <c r="J31">
        <v>5.84</v>
      </c>
      <c r="K31" t="s">
        <v>157</v>
      </c>
      <c r="L31">
        <v>1</v>
      </c>
      <c r="M31">
        <v>91</v>
      </c>
      <c r="N31">
        <v>1</v>
      </c>
      <c r="Q31">
        <v>0</v>
      </c>
      <c r="R31">
        <v>13.3</v>
      </c>
      <c r="S31">
        <v>73.459999999999994</v>
      </c>
      <c r="T31" s="7">
        <f>IF(J31="","",IF(J31&lt;J43,0,(J31-J43)))</f>
        <v>0</v>
      </c>
      <c r="U31" s="7" t="str">
        <f>IF(K31="","",IF(K31&gt;K43,0,(K43-K31)))</f>
        <v/>
      </c>
      <c r="V31" s="7">
        <f>IF(L31="","",IF(L31&lt;L43,0,(L31-L43)))</f>
        <v>0.4</v>
      </c>
      <c r="W31" s="7">
        <f>IF(M31="","",IF(M31&gt;M43,0,(M43-M31)))</f>
        <v>0</v>
      </c>
      <c r="X31" s="7">
        <f>IF(N31="","",IF(N31&lt;N43,0,(N31-N43)))</f>
        <v>9.9999999999999978E-2</v>
      </c>
      <c r="Y31" s="7" t="str">
        <f>IF(O31="","",IF(O31&lt;O43,0,(O31-O43)))</f>
        <v/>
      </c>
      <c r="Z31" s="7" t="str">
        <f>IF(P31="","",IF(P31&lt;P43,0,(P31-P43)))</f>
        <v/>
      </c>
      <c r="AA31" s="7">
        <f>IF(Q31="","",IF(Q31&lt;Q43,0,(Q31-Q43)))</f>
        <v>0</v>
      </c>
      <c r="AB31" s="7">
        <f>IF(R31="","",IF(R31&gt;R43,0,(R43-R31)))</f>
        <v>6.34</v>
      </c>
      <c r="AC31" s="7">
        <f>IF(S31="","",IF(S31&lt;S43,0,(S31-S43)))</f>
        <v>0</v>
      </c>
      <c r="AD31" s="7">
        <f t="shared" si="0"/>
        <v>0</v>
      </c>
      <c r="AE31" s="7" t="str">
        <f t="shared" si="1"/>
        <v/>
      </c>
      <c r="AF31" s="7">
        <f t="shared" si="2"/>
        <v>111094</v>
      </c>
      <c r="AG31" s="7">
        <f t="shared" si="3"/>
        <v>0</v>
      </c>
      <c r="AH31" s="7">
        <f t="shared" si="4"/>
        <v>27773.499999999993</v>
      </c>
      <c r="AI31" s="7" t="str">
        <f t="shared" si="5"/>
        <v/>
      </c>
      <c r="AJ31" s="7" t="str">
        <f t="shared" si="6"/>
        <v/>
      </c>
      <c r="AK31" s="7">
        <f t="shared" si="7"/>
        <v>0</v>
      </c>
      <c r="AL31" s="7">
        <f t="shared" si="8"/>
        <v>675882.04</v>
      </c>
      <c r="AM31" s="7">
        <f t="shared" si="9"/>
        <v>0</v>
      </c>
      <c r="AN31" s="8">
        <f t="shared" ref="AN31:AW31" si="32">IF(AD31&lt;&gt;"",AD31/AD43,"")</f>
        <v>0</v>
      </c>
      <c r="AO31" s="8" t="str">
        <f t="shared" si="32"/>
        <v/>
      </c>
      <c r="AP31" s="8">
        <f t="shared" si="32"/>
        <v>0.44150897370724773</v>
      </c>
      <c r="AQ31" s="8">
        <f t="shared" si="32"/>
        <v>0</v>
      </c>
      <c r="AR31" s="8">
        <f t="shared" si="32"/>
        <v>4.373535758384562E-2</v>
      </c>
      <c r="AS31" s="8" t="str">
        <f t="shared" si="32"/>
        <v/>
      </c>
      <c r="AT31" s="8" t="str">
        <f t="shared" si="32"/>
        <v/>
      </c>
      <c r="AU31" s="8">
        <f t="shared" si="32"/>
        <v>0</v>
      </c>
      <c r="AV31" s="8">
        <f t="shared" si="32"/>
        <v>4.1412594911945606E-2</v>
      </c>
      <c r="AW31" s="8">
        <f t="shared" si="32"/>
        <v>0</v>
      </c>
      <c r="AX31" s="9">
        <f>((IF(AN31="",0,D58*C63*AN31))+(IF(AO31="",0,D58*D63*AO31))+(IF(AP31="",0,D58*E63*AP31))+(IF(AQ31="",0,D58*F63*AQ31))+(IF(AR31="",0,D58*G63*AR31))+(IF(AS31="",0,D58*H63*AS31))+(IF(AT31="",0,D58*I63*AT31))+(IF(AU31="",0,D58*J63*AU31))+(IF(AV31="",0,D58*K63*AV31)+IF(AW31="",0,D58*L63*AW31)))</f>
        <v>3840118904.6516571</v>
      </c>
      <c r="AY31" s="9">
        <f t="shared" si="11"/>
        <v>3168770006.0413022</v>
      </c>
    </row>
    <row r="32" spans="1:51" x14ac:dyDescent="0.25">
      <c r="A32" t="s">
        <v>22</v>
      </c>
      <c r="B32" t="s">
        <v>32</v>
      </c>
      <c r="C32" t="s">
        <v>53</v>
      </c>
      <c r="D32">
        <f t="shared" si="12"/>
        <v>281776301.55007148</v>
      </c>
      <c r="E32">
        <v>116570</v>
      </c>
      <c r="F32">
        <v>5.1870774180537886E-3</v>
      </c>
      <c r="G32">
        <v>41675</v>
      </c>
      <c r="H32">
        <v>14810</v>
      </c>
      <c r="I32">
        <v>76636</v>
      </c>
      <c r="J32">
        <v>16.39</v>
      </c>
      <c r="K32">
        <v>34.89</v>
      </c>
      <c r="L32">
        <v>0.3</v>
      </c>
      <c r="M32">
        <v>63.78</v>
      </c>
      <c r="N32">
        <v>0.5</v>
      </c>
      <c r="P32">
        <v>0.33329999999999999</v>
      </c>
      <c r="Q32">
        <v>0.18179999999999999</v>
      </c>
      <c r="R32">
        <v>12.14</v>
      </c>
      <c r="S32">
        <v>100.47</v>
      </c>
      <c r="T32" s="7">
        <f>IF(J32="","",IF(J32&lt;J43,0,(J32-J43)))</f>
        <v>0</v>
      </c>
      <c r="U32" s="7">
        <f>IF(K32="","",IF(K32&gt;K43,0,(K43-K32)))</f>
        <v>0</v>
      </c>
      <c r="V32" s="7">
        <f>IF(L32="","",IF(L32&lt;L43,0,(L32-L43)))</f>
        <v>0</v>
      </c>
      <c r="W32" s="7">
        <f>IF(M32="","",IF(M32&gt;M43,0,(M43-M32)))</f>
        <v>0</v>
      </c>
      <c r="X32" s="7">
        <f>IF(N32="","",IF(N32&lt;N43,0,(N32-N43)))</f>
        <v>0</v>
      </c>
      <c r="Y32" s="7" t="str">
        <f>IF(O32="","",IF(O32&lt;O43,0,(O32-O43)))</f>
        <v/>
      </c>
      <c r="Z32" s="7">
        <f>IF(P32="","",IF(P32&lt;P43,0,(P32-P43)))</f>
        <v>0</v>
      </c>
      <c r="AA32" s="7">
        <f>IF(Q32="","",IF(Q32&lt;Q43,0,(Q32-Q43)))</f>
        <v>6.1799999999999994E-2</v>
      </c>
      <c r="AB32" s="7">
        <f>IF(R32="","",IF(R32&gt;R43,0,(R43-R32)))</f>
        <v>7.5</v>
      </c>
      <c r="AC32" s="7">
        <f>IF(S32="","",IF(S32&lt;S43,0,(S32-S43)))</f>
        <v>0</v>
      </c>
      <c r="AD32" s="7">
        <f t="shared" si="0"/>
        <v>0</v>
      </c>
      <c r="AE32" s="7">
        <f t="shared" si="1"/>
        <v>0</v>
      </c>
      <c r="AF32" s="7">
        <f t="shared" si="2"/>
        <v>0</v>
      </c>
      <c r="AG32" s="7">
        <f t="shared" si="3"/>
        <v>0</v>
      </c>
      <c r="AH32" s="7">
        <f t="shared" si="4"/>
        <v>0</v>
      </c>
      <c r="AI32" s="7" t="str">
        <f t="shared" si="5"/>
        <v/>
      </c>
      <c r="AJ32" s="7">
        <f t="shared" si="6"/>
        <v>0</v>
      </c>
      <c r="AK32" s="7">
        <f t="shared" si="7"/>
        <v>7204.0259999999989</v>
      </c>
      <c r="AL32" s="7">
        <f t="shared" si="8"/>
        <v>312562.5</v>
      </c>
      <c r="AM32" s="7">
        <f t="shared" si="9"/>
        <v>0</v>
      </c>
      <c r="AN32" s="8">
        <f t="shared" ref="AN32:AW32" si="33">IF(AD32&lt;&gt;"",AD32/AD43,"")</f>
        <v>0</v>
      </c>
      <c r="AO32" s="8">
        <f t="shared" si="33"/>
        <v>0</v>
      </c>
      <c r="AP32" s="8">
        <f t="shared" si="33"/>
        <v>0</v>
      </c>
      <c r="AQ32" s="8">
        <f t="shared" si="33"/>
        <v>0</v>
      </c>
      <c r="AR32" s="8">
        <f t="shared" si="33"/>
        <v>0</v>
      </c>
      <c r="AS32" s="8" t="str">
        <f t="shared" si="33"/>
        <v/>
      </c>
      <c r="AT32" s="8">
        <f t="shared" si="33"/>
        <v>0</v>
      </c>
      <c r="AU32" s="8">
        <f t="shared" si="33"/>
        <v>3.7932143748663485E-3</v>
      </c>
      <c r="AV32" s="8">
        <f t="shared" si="33"/>
        <v>1.9151306635052767E-2</v>
      </c>
      <c r="AW32" s="8">
        <f t="shared" si="33"/>
        <v>0</v>
      </c>
      <c r="AX32" s="9">
        <f>((IF(AN32="",0,D58*C63*AN32))+(IF(AO32="",0,D58*D63*AO32))+(IF(AP32="",0,D58*E63*AP32))+(IF(AQ32="",0,D58*F63*AQ32))+(IF(AR32="",0,D58*G63*AR32))+(IF(AS32="",0,D58*H63*AS32))+(IF(AT32="",0,D58*I63*AT32))+(IF(AU32="",0,D58*J63*AU32))+(IF(AV32="",0,D58*K63*AV32)+IF(AW32="",0,D58*L63*AW32)))</f>
        <v>64431362.715303279</v>
      </c>
      <c r="AY32" s="9">
        <f t="shared" si="11"/>
        <v>-217344938.83476821</v>
      </c>
    </row>
    <row r="33" spans="1:51" x14ac:dyDescent="0.25">
      <c r="A33" t="s">
        <v>23</v>
      </c>
      <c r="B33" t="s">
        <v>32</v>
      </c>
      <c r="C33" t="s">
        <v>54</v>
      </c>
      <c r="D33">
        <f t="shared" si="12"/>
        <v>436996198.84557015</v>
      </c>
      <c r="E33">
        <v>180784</v>
      </c>
      <c r="F33">
        <v>8.0444420000466334E-3</v>
      </c>
      <c r="G33">
        <v>80312</v>
      </c>
      <c r="H33">
        <v>28604</v>
      </c>
      <c r="I33">
        <v>140239</v>
      </c>
      <c r="J33">
        <v>20.6</v>
      </c>
      <c r="K33">
        <v>48.42</v>
      </c>
      <c r="L33">
        <v>0.1875</v>
      </c>
      <c r="M33">
        <v>58.38</v>
      </c>
      <c r="N33">
        <v>0.89470000000000005</v>
      </c>
      <c r="O33">
        <v>0</v>
      </c>
      <c r="Q33">
        <v>0.05</v>
      </c>
      <c r="R33">
        <v>8.81</v>
      </c>
      <c r="S33">
        <v>113.38</v>
      </c>
      <c r="T33" s="7">
        <f>IF(J33="","",IF(J33&lt;J43,0,(J33-J43)))</f>
        <v>0</v>
      </c>
      <c r="U33" s="7">
        <f>IF(K33="","",IF(K33&gt;K43,0,(K43-K33)))</f>
        <v>0</v>
      </c>
      <c r="V33" s="7">
        <f>IF(L33="","",IF(L33&lt;L43,0,(L33-L43)))</f>
        <v>0</v>
      </c>
      <c r="W33" s="7">
        <f>IF(M33="","",IF(M33&gt;M43,0,(M43-M33)))</f>
        <v>0</v>
      </c>
      <c r="X33" s="7">
        <f>IF(N33="","",IF(N33&lt;N43,0,(N33-N43)))</f>
        <v>0</v>
      </c>
      <c r="Y33" s="7">
        <f>IF(O33="","",IF(O33&lt;O43,0,(O33-O43)))</f>
        <v>0</v>
      </c>
      <c r="Z33" s="7" t="str">
        <f>IF(P33="","",IF(P33&lt;P43,0,(P33-P43)))</f>
        <v/>
      </c>
      <c r="AA33" s="7">
        <f>IF(Q33="","",IF(Q33&lt;Q43,0,(Q33-Q43)))</f>
        <v>0</v>
      </c>
      <c r="AB33" s="7">
        <f>IF(R33="","",IF(R33&gt;R43,0,(R43-R33)))</f>
        <v>10.83</v>
      </c>
      <c r="AC33" s="7">
        <f>IF(S33="","",IF(S33&lt;S43,0,(S33-S43)))</f>
        <v>0</v>
      </c>
      <c r="AD33" s="7">
        <f t="shared" si="0"/>
        <v>0</v>
      </c>
      <c r="AE33" s="7">
        <f t="shared" si="1"/>
        <v>0</v>
      </c>
      <c r="AF33" s="7">
        <f t="shared" si="2"/>
        <v>0</v>
      </c>
      <c r="AG33" s="7">
        <f t="shared" si="3"/>
        <v>0</v>
      </c>
      <c r="AH33" s="7">
        <f t="shared" si="4"/>
        <v>0</v>
      </c>
      <c r="AI33" s="7">
        <f t="shared" si="5"/>
        <v>0</v>
      </c>
      <c r="AJ33" s="7" t="str">
        <f t="shared" si="6"/>
        <v/>
      </c>
      <c r="AK33" s="7">
        <f t="shared" si="7"/>
        <v>0</v>
      </c>
      <c r="AL33" s="7">
        <f t="shared" si="8"/>
        <v>869778.96</v>
      </c>
      <c r="AM33" s="7">
        <f t="shared" si="9"/>
        <v>0</v>
      </c>
      <c r="AN33" s="8">
        <f t="shared" ref="AN33:AW33" si="34">IF(AD33&lt;&gt;"",AD33/AD43,"")</f>
        <v>0</v>
      </c>
      <c r="AO33" s="8">
        <f t="shared" si="34"/>
        <v>0</v>
      </c>
      <c r="AP33" s="8">
        <f t="shared" si="34"/>
        <v>0</v>
      </c>
      <c r="AQ33" s="8">
        <f t="shared" si="34"/>
        <v>0</v>
      </c>
      <c r="AR33" s="8">
        <f t="shared" si="34"/>
        <v>0</v>
      </c>
      <c r="AS33" s="8">
        <f t="shared" si="34"/>
        <v>0</v>
      </c>
      <c r="AT33" s="8" t="str">
        <f t="shared" si="34"/>
        <v/>
      </c>
      <c r="AU33" s="8">
        <f t="shared" si="34"/>
        <v>0</v>
      </c>
      <c r="AV33" s="8">
        <f t="shared" si="34"/>
        <v>5.3293032810005338E-2</v>
      </c>
      <c r="AW33" s="8">
        <f t="shared" si="34"/>
        <v>0</v>
      </c>
      <c r="AX33" s="9">
        <f>((IF(AN33="",0,D58*C63*AN33))+(IF(AO33="",0,D58*D63*AO33))+(IF(AP33="",0,D58*E63*AP33))+(IF(AQ33="",0,D58*F63*AQ33))+(IF(AR33="",0,D58*G63*AR33))+(IF(AS33="",0,D58*H63*AS33))+(IF(AT33="",0,D58*I63*AT33))+(IF(AU33="",0,D58*J63*AU33))+(IF(AV33="",0,D58*K63*AV33)+IF(AW33="",0,D58*L63*AW33)))</f>
        <v>159226320.7259655</v>
      </c>
      <c r="AY33" s="9">
        <f t="shared" si="11"/>
        <v>-277769878.11960465</v>
      </c>
    </row>
    <row r="34" spans="1:51" x14ac:dyDescent="0.25">
      <c r="A34" t="s">
        <v>24</v>
      </c>
      <c r="B34" t="s">
        <v>32</v>
      </c>
      <c r="C34" t="s">
        <v>55</v>
      </c>
      <c r="D34">
        <f t="shared" si="12"/>
        <v>126230078.43567194</v>
      </c>
      <c r="E34">
        <v>52221</v>
      </c>
      <c r="F34">
        <v>2.3237056691102929E-3</v>
      </c>
      <c r="G34">
        <v>19129</v>
      </c>
      <c r="H34">
        <v>8064</v>
      </c>
      <c r="I34">
        <v>36099</v>
      </c>
      <c r="J34">
        <v>17.72</v>
      </c>
      <c r="K34">
        <v>50</v>
      </c>
      <c r="L34">
        <v>0</v>
      </c>
      <c r="M34" t="s">
        <v>157</v>
      </c>
      <c r="N34">
        <v>0.5</v>
      </c>
      <c r="Q34">
        <v>0</v>
      </c>
      <c r="R34">
        <v>10.55</v>
      </c>
      <c r="S34">
        <v>66.48</v>
      </c>
      <c r="T34" s="7">
        <f>IF(J34="","",IF(J34&lt;J43,0,(J34-J43)))</f>
        <v>0</v>
      </c>
      <c r="U34" s="7">
        <f>IF(K34="","",IF(K34&gt;K43,0,(K43-K34)))</f>
        <v>0</v>
      </c>
      <c r="V34" s="7">
        <f>IF(L34="","",IF(L34&lt;L43,0,(L34-L43)))</f>
        <v>0</v>
      </c>
      <c r="W34" s="7" t="str">
        <f>IF(M34="","",IF(M34&gt;M43,0,(M43-M34)))</f>
        <v/>
      </c>
      <c r="X34" s="7">
        <f>IF(N34="","",IF(N34&lt;N43,0,(N34-N43)))</f>
        <v>0</v>
      </c>
      <c r="Y34" s="7" t="str">
        <f>IF(O34="","",IF(O34&lt;O43,0,(O34-O43)))</f>
        <v/>
      </c>
      <c r="Z34" s="7" t="str">
        <f>IF(P34="","",IF(P34&lt;P43,0,(P34-P43)))</f>
        <v/>
      </c>
      <c r="AA34" s="7">
        <f>IF(Q34="","",IF(Q34&lt;Q43,0,(Q34-Q43)))</f>
        <v>0</v>
      </c>
      <c r="AB34" s="7">
        <f>IF(R34="","",IF(R34&gt;R43,0,(R43-R34)))</f>
        <v>9.09</v>
      </c>
      <c r="AC34" s="7">
        <f>IF(S34="","",IF(S34&lt;S43,0,(S34-S43)))</f>
        <v>0</v>
      </c>
      <c r="AD34" s="7">
        <f t="shared" si="0"/>
        <v>0</v>
      </c>
      <c r="AE34" s="7">
        <f t="shared" si="1"/>
        <v>0</v>
      </c>
      <c r="AF34" s="7">
        <f t="shared" si="2"/>
        <v>0</v>
      </c>
      <c r="AG34" s="7" t="str">
        <f t="shared" si="3"/>
        <v/>
      </c>
      <c r="AH34" s="7">
        <f t="shared" si="4"/>
        <v>0</v>
      </c>
      <c r="AI34" s="7" t="str">
        <f t="shared" si="5"/>
        <v/>
      </c>
      <c r="AJ34" s="7" t="str">
        <f t="shared" si="6"/>
        <v/>
      </c>
      <c r="AK34" s="7">
        <f t="shared" si="7"/>
        <v>0</v>
      </c>
      <c r="AL34" s="7">
        <f t="shared" si="8"/>
        <v>173882.61</v>
      </c>
      <c r="AM34" s="7">
        <f t="shared" si="9"/>
        <v>0</v>
      </c>
      <c r="AN34" s="8">
        <f t="shared" ref="AN34:AW34" si="35">IF(AD34&lt;&gt;"",AD34/AD43,"")</f>
        <v>0</v>
      </c>
      <c r="AO34" s="8">
        <f t="shared" si="35"/>
        <v>0</v>
      </c>
      <c r="AP34" s="8">
        <f t="shared" si="35"/>
        <v>0</v>
      </c>
      <c r="AQ34" s="8" t="str">
        <f t="shared" si="35"/>
        <v/>
      </c>
      <c r="AR34" s="8">
        <f t="shared" si="35"/>
        <v>0</v>
      </c>
      <c r="AS34" s="8" t="str">
        <f t="shared" si="35"/>
        <v/>
      </c>
      <c r="AT34" s="8" t="str">
        <f t="shared" si="35"/>
        <v/>
      </c>
      <c r="AU34" s="8">
        <f t="shared" si="35"/>
        <v>0</v>
      </c>
      <c r="AV34" s="8">
        <f t="shared" si="35"/>
        <v>1.0654122559850565E-2</v>
      </c>
      <c r="AW34" s="8">
        <f t="shared" si="35"/>
        <v>0</v>
      </c>
      <c r="AX34" s="9">
        <f>((IF(AN34="",0,D58*C63*AN34))+(IF(AO34="",0,D58*D63*AO34))+(IF(AP34="",0,D58*E63*AP34))+(IF(AQ34="",0,D58*F63*AQ34))+(IF(AR34="",0,D58*G63*AR34))+(IF(AS34="",0,D58*H63*AS34))+(IF(AT34="",0,D58*I63*AT34))+(IF(AU34="",0,D58*J63*AU34))+(IF(AV34="",0,D58*K63*AV34)+IF(AW34="",0,D58*L63*AW34)))</f>
        <v>31831867.062555727</v>
      </c>
      <c r="AY34" s="9">
        <f t="shared" si="11"/>
        <v>-94398211.37311621</v>
      </c>
    </row>
    <row r="35" spans="1:51" x14ac:dyDescent="0.25">
      <c r="A35" t="s">
        <v>25</v>
      </c>
      <c r="B35" t="s">
        <v>32</v>
      </c>
      <c r="C35" t="s">
        <v>56</v>
      </c>
      <c r="D35">
        <f t="shared" si="12"/>
        <v>1499972338.5611396</v>
      </c>
      <c r="E35">
        <v>620534</v>
      </c>
      <c r="F35">
        <v>2.7612232122626659E-2</v>
      </c>
      <c r="G35">
        <v>302895</v>
      </c>
      <c r="H35">
        <v>145196</v>
      </c>
      <c r="I35">
        <v>502815</v>
      </c>
      <c r="J35">
        <v>34.44</v>
      </c>
      <c r="K35">
        <v>49.8</v>
      </c>
      <c r="L35">
        <v>0.27939999999999998</v>
      </c>
      <c r="M35">
        <v>76.239999999999995</v>
      </c>
      <c r="N35">
        <v>0.39190000000000003</v>
      </c>
      <c r="O35">
        <v>1</v>
      </c>
      <c r="P35">
        <v>0.58330000000000004</v>
      </c>
      <c r="Q35">
        <v>0.13159999999999999</v>
      </c>
      <c r="R35">
        <v>23.63</v>
      </c>
      <c r="S35">
        <v>338.1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0.44999999999999996</v>
      </c>
      <c r="Z35" s="7">
        <f>IF(P35="","",IF(P35&lt;P43,0,(P35-P43)))</f>
        <v>0.13330000000000003</v>
      </c>
      <c r="AA35" s="7">
        <f>IF(Q35="","",IF(Q35&lt;Q43,0,(Q35-Q43)))</f>
        <v>1.1599999999999999E-2</v>
      </c>
      <c r="AB35" s="7">
        <f>IF(R35="","",IF(R35&gt;R43,0,(R43-R35)))</f>
        <v>0</v>
      </c>
      <c r="AC35" s="7">
        <f>IF(S35="","",IF(S35&lt;S43,0,(S35-S43)))</f>
        <v>0</v>
      </c>
      <c r="AD35" s="7">
        <f t="shared" si="0"/>
        <v>0</v>
      </c>
      <c r="AE35" s="7">
        <f t="shared" si="1"/>
        <v>0</v>
      </c>
      <c r="AF35" s="7">
        <f t="shared" si="2"/>
        <v>0</v>
      </c>
      <c r="AG35" s="7">
        <f t="shared" si="3"/>
        <v>0</v>
      </c>
      <c r="AH35" s="7">
        <f t="shared" si="4"/>
        <v>0</v>
      </c>
      <c r="AI35" s="7">
        <f t="shared" si="5"/>
        <v>279240.3</v>
      </c>
      <c r="AJ35" s="7">
        <f t="shared" si="6"/>
        <v>82717.182200000025</v>
      </c>
      <c r="AK35" s="7">
        <f t="shared" si="7"/>
        <v>7198.1943999999994</v>
      </c>
      <c r="AL35" s="7">
        <f t="shared" si="8"/>
        <v>0</v>
      </c>
      <c r="AM35" s="7">
        <f t="shared" si="9"/>
        <v>0</v>
      </c>
      <c r="AN35" s="8">
        <f t="shared" ref="AN35:AW35" si="36">IF(AD35&lt;&gt;"",AD35/AD43,"")</f>
        <v>0</v>
      </c>
      <c r="AO35" s="8">
        <f t="shared" si="36"/>
        <v>0</v>
      </c>
      <c r="AP35" s="8">
        <f t="shared" si="36"/>
        <v>0</v>
      </c>
      <c r="AQ35" s="8">
        <f t="shared" si="36"/>
        <v>0</v>
      </c>
      <c r="AR35" s="8">
        <f t="shared" si="36"/>
        <v>0</v>
      </c>
      <c r="AS35" s="8">
        <f t="shared" si="36"/>
        <v>0.24590957227421589</v>
      </c>
      <c r="AT35" s="8">
        <f t="shared" si="36"/>
        <v>0.2328273785082651</v>
      </c>
      <c r="AU35" s="8">
        <f t="shared" si="36"/>
        <v>3.7901437989205553E-3</v>
      </c>
      <c r="AV35" s="8">
        <f t="shared" si="36"/>
        <v>0</v>
      </c>
      <c r="AW35" s="8">
        <f t="shared" si="36"/>
        <v>0</v>
      </c>
      <c r="AX35" s="9">
        <f>((IF(AN35="",0,D58*C63*AN35))+(IF(AO35="",0,D58*D63*AO35))+(IF(AP35="",0,D58*E63*AP35))+(IF(AQ35="",0,D58*F63*AQ35))+(IF(AR35="",0,D58*G63*AR35))+(IF(AS35="",0,D58*H63*AS35))+(IF(AT35="",0,D58*I63*AT35))+(IF(AU35="",0,D58*J63*AU35))+(IF(AV35="",0,D58*K63*AV35)+IF(AW35="",0,D58*L63*AW35)))</f>
        <v>2101923954.8422227</v>
      </c>
      <c r="AY35" s="9">
        <f t="shared" si="11"/>
        <v>601951616.28108311</v>
      </c>
    </row>
    <row r="36" spans="1:51" x14ac:dyDescent="0.25">
      <c r="A36" t="s">
        <v>26</v>
      </c>
      <c r="B36" t="s">
        <v>32</v>
      </c>
      <c r="C36" t="s">
        <v>57</v>
      </c>
      <c r="D36">
        <f t="shared" si="12"/>
        <v>2073686969.3846803</v>
      </c>
      <c r="E36">
        <v>857878</v>
      </c>
      <c r="F36">
        <v>3.817345458733077E-2</v>
      </c>
      <c r="G36">
        <v>409951</v>
      </c>
      <c r="H36">
        <v>192003</v>
      </c>
      <c r="I36">
        <v>698391</v>
      </c>
      <c r="J36">
        <v>18.579999999999998</v>
      </c>
      <c r="K36">
        <v>41.32</v>
      </c>
      <c r="L36">
        <v>0.49859999999999999</v>
      </c>
      <c r="M36">
        <v>59.42</v>
      </c>
      <c r="N36">
        <v>0.9738</v>
      </c>
      <c r="O36">
        <v>0.5625</v>
      </c>
      <c r="P36">
        <v>0.14199999999999999</v>
      </c>
      <c r="Q36">
        <v>0.1303</v>
      </c>
      <c r="R36">
        <v>22.14</v>
      </c>
      <c r="S36">
        <v>391.47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</v>
      </c>
      <c r="W36" s="7">
        <f>IF(M36="","",IF(M36&gt;M43,0,(M43-M36)))</f>
        <v>0</v>
      </c>
      <c r="X36" s="7">
        <f>IF(N36="","",IF(N36&lt;N43,0,(N36-N43)))</f>
        <v>7.3799999999999977E-2</v>
      </c>
      <c r="Y36" s="7">
        <f>IF(O36="","",IF(O36&lt;O43,0,(O36-O43)))</f>
        <v>1.2499999999999956E-2</v>
      </c>
      <c r="Z36" s="7">
        <f>IF(P36="","",IF(P36&lt;P43,0,(P36-P43)))</f>
        <v>0</v>
      </c>
      <c r="AA36" s="7">
        <f>IF(Q36="","",IF(Q36&lt;Q43,0,(Q36-Q43)))</f>
        <v>1.0300000000000004E-2</v>
      </c>
      <c r="AB36" s="7">
        <f>IF(R36="","",IF(R36&gt;R43,0,(R43-R36)))</f>
        <v>0</v>
      </c>
      <c r="AC36" s="7">
        <f>IF(S36="","",IF(S36&lt;S43,0,(S36-S43)))</f>
        <v>3.1500000000000341</v>
      </c>
      <c r="AD36" s="7">
        <f t="shared" si="0"/>
        <v>0</v>
      </c>
      <c r="AE36" s="7">
        <f t="shared" si="1"/>
        <v>0</v>
      </c>
      <c r="AF36" s="7">
        <f t="shared" si="2"/>
        <v>0</v>
      </c>
      <c r="AG36" s="7">
        <f t="shared" si="3"/>
        <v>0</v>
      </c>
      <c r="AH36" s="7">
        <f t="shared" si="4"/>
        <v>63311.396399999983</v>
      </c>
      <c r="AI36" s="7">
        <f t="shared" si="5"/>
        <v>10723.474999999962</v>
      </c>
      <c r="AJ36" s="7">
        <f t="shared" si="6"/>
        <v>0</v>
      </c>
      <c r="AK36" s="7">
        <f t="shared" si="7"/>
        <v>8836.1434000000027</v>
      </c>
      <c r="AL36" s="7">
        <f t="shared" si="8"/>
        <v>0</v>
      </c>
      <c r="AM36" s="7">
        <f t="shared" si="9"/>
        <v>2199931.6500000237</v>
      </c>
      <c r="AN36" s="8">
        <f t="shared" ref="AN36:AW36" si="37">IF(AD36&lt;&gt;"",AD36/AD43,"")</f>
        <v>0</v>
      </c>
      <c r="AO36" s="8">
        <f t="shared" si="37"/>
        <v>0</v>
      </c>
      <c r="AP36" s="8">
        <f t="shared" si="37"/>
        <v>0</v>
      </c>
      <c r="AQ36" s="8">
        <f t="shared" si="37"/>
        <v>0</v>
      </c>
      <c r="AR36" s="8">
        <f t="shared" si="37"/>
        <v>9.9697429588874148E-2</v>
      </c>
      <c r="AS36" s="8">
        <f t="shared" si="37"/>
        <v>9.4434977707130319E-3</v>
      </c>
      <c r="AT36" s="8">
        <f t="shared" si="37"/>
        <v>0</v>
      </c>
      <c r="AU36" s="8">
        <f t="shared" si="37"/>
        <v>4.6525909489027973E-3</v>
      </c>
      <c r="AV36" s="8">
        <f t="shared" si="37"/>
        <v>0</v>
      </c>
      <c r="AW36" s="8">
        <f t="shared" si="37"/>
        <v>1.6201096922883972E-3</v>
      </c>
      <c r="AX36" s="9">
        <f>((IF(AN36="",0,D58*C63*AN36))+(IF(AO36="",0,D58*D63*AO36))+(IF(AP36="",0,D58*E63*AP36))+(IF(AQ36="",0,D58*F63*AQ36))+(IF(AR36="",0,D58*G63*AR36))+(IF(AS36="",0,D58*H63*AS36))+(IF(AT36="",0,D58*I63*AT36))+(IF(AU36="",0,D58*J63*AU36))+(IF(AV36="",0,D58*K63*AV36)+IF(AW36="",0,D58*L63*AW36)))</f>
        <v>352939750.83499455</v>
      </c>
      <c r="AY36" s="9">
        <f t="shared" si="11"/>
        <v>-1720747218.5496857</v>
      </c>
    </row>
    <row r="37" spans="1:51" x14ac:dyDescent="0.25">
      <c r="A37" t="s">
        <v>27</v>
      </c>
      <c r="B37" t="s">
        <v>32</v>
      </c>
      <c r="C37" t="s">
        <v>58</v>
      </c>
      <c r="D37">
        <f t="shared" si="12"/>
        <v>3886634775.0110908</v>
      </c>
      <c r="E37">
        <v>1607889</v>
      </c>
      <c r="F37">
        <v>7.154709378602632E-2</v>
      </c>
      <c r="G37">
        <v>704042</v>
      </c>
      <c r="H37">
        <v>289020</v>
      </c>
      <c r="I37">
        <v>1252358</v>
      </c>
      <c r="J37">
        <v>20.11</v>
      </c>
      <c r="K37">
        <v>43.4</v>
      </c>
      <c r="L37">
        <v>0.24</v>
      </c>
      <c r="M37">
        <v>94.07</v>
      </c>
      <c r="N37">
        <v>0.87790000000000001</v>
      </c>
      <c r="O37">
        <v>0</v>
      </c>
      <c r="P37">
        <v>0.1</v>
      </c>
      <c r="Q37">
        <v>4.5699999999999998E-2</v>
      </c>
      <c r="R37">
        <v>18.86</v>
      </c>
      <c r="S37">
        <v>144.61000000000001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0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IF(Q37="","",IF(Q37&lt;Q43,0,(Q37-Q43)))</f>
        <v>0</v>
      </c>
      <c r="AB37" s="7">
        <f>IF(R37="","",IF(R37&gt;R43,0,(R43-R37)))</f>
        <v>0.78000000000000114</v>
      </c>
      <c r="AC37" s="7">
        <f>IF(S37="","",IF(S37&lt;S43,0,(S37-S43)))</f>
        <v>0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0</v>
      </c>
      <c r="AI37" s="7">
        <f t="shared" si="5"/>
        <v>0</v>
      </c>
      <c r="AJ37" s="7">
        <f t="shared" si="6"/>
        <v>0</v>
      </c>
      <c r="AK37" s="7">
        <f t="shared" si="7"/>
        <v>0</v>
      </c>
      <c r="AL37" s="7">
        <f t="shared" si="8"/>
        <v>549152.76000000082</v>
      </c>
      <c r="AM37" s="7">
        <f t="shared" si="9"/>
        <v>0</v>
      </c>
      <c r="AN37" s="8">
        <f t="shared" ref="AN37:AW37" si="38">IF(AD37&lt;&gt;"",AD37/AD43,"")</f>
        <v>0</v>
      </c>
      <c r="AO37" s="8">
        <f t="shared" si="38"/>
        <v>0</v>
      </c>
      <c r="AP37" s="8">
        <f t="shared" si="38"/>
        <v>0</v>
      </c>
      <c r="AQ37" s="8">
        <f t="shared" si="38"/>
        <v>0</v>
      </c>
      <c r="AR37" s="8">
        <f t="shared" si="38"/>
        <v>0</v>
      </c>
      <c r="AS37" s="8">
        <f t="shared" si="38"/>
        <v>0</v>
      </c>
      <c r="AT37" s="8">
        <f t="shared" si="38"/>
        <v>0</v>
      </c>
      <c r="AU37" s="8">
        <f t="shared" si="38"/>
        <v>0</v>
      </c>
      <c r="AV37" s="8">
        <f t="shared" si="38"/>
        <v>3.3647647738438091E-2</v>
      </c>
      <c r="AW37" s="8">
        <f t="shared" si="38"/>
        <v>0</v>
      </c>
      <c r="AX37" s="9">
        <f>((IF(AN37="",0,D58*C63*AN37))+(IF(AO37="",0,D58*D63*AO37))+(IF(AP37="",0,D58*E63*AP37))+(IF(AQ37="",0,D58*F63*AQ37))+(IF(AR37="",0,D58*G63*AR37))+(IF(AS37="",0,D58*H63*AS37))+(IF(AT37="",0,D58*I63*AT37))+(IF(AU37="",0,D58*J63*AU37))+(IF(AV37="",0,D58*K63*AV37)+IF(AW37="",0,D58*L63*AW37)))</f>
        <v>100530798.64257614</v>
      </c>
      <c r="AY37" s="9">
        <f t="shared" si="11"/>
        <v>-3786103976.3685145</v>
      </c>
    </row>
    <row r="38" spans="1:51" x14ac:dyDescent="0.25">
      <c r="A38" t="s">
        <v>28</v>
      </c>
      <c r="B38" t="s">
        <v>32</v>
      </c>
      <c r="C38" t="s">
        <v>59</v>
      </c>
      <c r="D38">
        <f t="shared" si="12"/>
        <v>3829334378.4404082</v>
      </c>
      <c r="E38">
        <v>1584184</v>
      </c>
      <c r="F38">
        <v>7.0492279767025157E-2</v>
      </c>
      <c r="G38">
        <v>714536</v>
      </c>
      <c r="H38">
        <v>300632</v>
      </c>
      <c r="I38">
        <v>1228128</v>
      </c>
      <c r="J38">
        <v>14.18</v>
      </c>
      <c r="K38">
        <v>30.06</v>
      </c>
      <c r="L38">
        <v>0.34089999999999998</v>
      </c>
      <c r="M38">
        <v>83.61</v>
      </c>
      <c r="N38">
        <v>0.83220000000000005</v>
      </c>
      <c r="O38">
        <v>0.5</v>
      </c>
      <c r="P38">
        <v>0.1429</v>
      </c>
      <c r="Q38">
        <v>9.06E-2</v>
      </c>
      <c r="R38">
        <v>20.8</v>
      </c>
      <c r="S38">
        <v>237.52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0</v>
      </c>
      <c r="X38" s="7">
        <f>IF(N38="","",IF(N38&lt;N43,0,(N38-N43)))</f>
        <v>0</v>
      </c>
      <c r="Y38" s="7">
        <f>IF(O38="","",IF(O38&lt;O43,0,(O38-O43)))</f>
        <v>0</v>
      </c>
      <c r="Z38" s="7">
        <f>IF(P38="","",IF(P38&lt;P43,0,(P38-P43)))</f>
        <v>0</v>
      </c>
      <c r="AA38" s="7">
        <f>IF(Q38="","",IF(Q38&lt;Q43,0,(Q38-Q43)))</f>
        <v>0</v>
      </c>
      <c r="AB38" s="7">
        <f>IF(R38="","",IF(R38&gt;R43,0,(R43-R38)))</f>
        <v>0</v>
      </c>
      <c r="AC38" s="7">
        <f>IF(S38="","",IF(S38&lt;S43,0,(S38-S43)))</f>
        <v>0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0</v>
      </c>
      <c r="AI38" s="7">
        <f t="shared" si="5"/>
        <v>0</v>
      </c>
      <c r="AJ38" s="7">
        <f t="shared" si="6"/>
        <v>0</v>
      </c>
      <c r="AK38" s="7">
        <f t="shared" si="7"/>
        <v>0</v>
      </c>
      <c r="AL38" s="7">
        <f t="shared" si="8"/>
        <v>0</v>
      </c>
      <c r="AM38" s="7">
        <f t="shared" si="9"/>
        <v>0</v>
      </c>
      <c r="AN38" s="8">
        <f t="shared" ref="AN38:AW38" si="39">IF(AD38&lt;&gt;"",AD38/AD43,"")</f>
        <v>0</v>
      </c>
      <c r="AO38" s="8">
        <f t="shared" si="39"/>
        <v>0</v>
      </c>
      <c r="AP38" s="8">
        <f t="shared" si="39"/>
        <v>0</v>
      </c>
      <c r="AQ38" s="8">
        <f t="shared" si="39"/>
        <v>0</v>
      </c>
      <c r="AR38" s="8">
        <f t="shared" si="39"/>
        <v>0</v>
      </c>
      <c r="AS38" s="8">
        <f t="shared" si="39"/>
        <v>0</v>
      </c>
      <c r="AT38" s="8">
        <f t="shared" si="39"/>
        <v>0</v>
      </c>
      <c r="AU38" s="8">
        <f t="shared" si="39"/>
        <v>0</v>
      </c>
      <c r="AV38" s="8">
        <f t="shared" si="39"/>
        <v>0</v>
      </c>
      <c r="AW38" s="8">
        <f t="shared" si="39"/>
        <v>0</v>
      </c>
      <c r="AX38" s="9">
        <f>((IF(AN38="",0,D58*C63*AN38))+(IF(AO38="",0,D58*D63*AO38))+(IF(AP38="",0,D58*E63*AP38))+(IF(AQ38="",0,D58*F63*AQ38))+(IF(AR38="",0,D58*G63*AR38))+(IF(AS38="",0,D58*H63*AS38))+(IF(AT38="",0,D58*I63*AT38))+(IF(AU38="",0,D58*J63*AU38))+(IF(AV38="",0,D58*K63*AV38)+IF(AW38="",0,D58*L63*AW38)))</f>
        <v>0</v>
      </c>
      <c r="AY38" s="9">
        <f t="shared" si="11"/>
        <v>-3829334378.4404082</v>
      </c>
    </row>
    <row r="39" spans="1:51" x14ac:dyDescent="0.25">
      <c r="A39" t="s">
        <v>29</v>
      </c>
      <c r="B39" t="s">
        <v>32</v>
      </c>
      <c r="C39" t="s">
        <v>60</v>
      </c>
      <c r="D39">
        <f t="shared" si="12"/>
        <v>2440114605.5858922</v>
      </c>
      <c r="E39">
        <v>1009468</v>
      </c>
      <c r="F39">
        <v>4.4918835609916108E-2</v>
      </c>
      <c r="G39">
        <v>442650</v>
      </c>
      <c r="H39">
        <v>183502</v>
      </c>
      <c r="I39">
        <v>785842</v>
      </c>
      <c r="J39">
        <v>26.83</v>
      </c>
      <c r="K39">
        <v>42.74</v>
      </c>
      <c r="L39">
        <v>0.40539999999999998</v>
      </c>
      <c r="M39">
        <v>91.84</v>
      </c>
      <c r="N39">
        <v>0.85329999999999995</v>
      </c>
      <c r="O39">
        <v>0</v>
      </c>
      <c r="P39">
        <v>0.26669999999999999</v>
      </c>
      <c r="Q39">
        <v>0.2273</v>
      </c>
      <c r="R39">
        <v>21.57</v>
      </c>
      <c r="S39">
        <v>232.36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</v>
      </c>
      <c r="Y39" s="7">
        <f>IF(O39="","",IF(O39&lt;O43,0,(O39-O43)))</f>
        <v>0</v>
      </c>
      <c r="Z39" s="7">
        <f>IF(P39="","",IF(P39&lt;P43,0,(P39-P43)))</f>
        <v>0</v>
      </c>
      <c r="AA39" s="7">
        <f>IF(Q39="","",IF(Q39&lt;Q43,0,(Q39-Q43)))</f>
        <v>0.10730000000000001</v>
      </c>
      <c r="AB39" s="7">
        <f>IF(R39="","",IF(R39&gt;R43,0,(R43-R39)))</f>
        <v>0</v>
      </c>
      <c r="AC39" s="7">
        <f>IF(S39="","",IF(S39&lt;S43,0,(S39-S43)))</f>
        <v>0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0</v>
      </c>
      <c r="AI39" s="7">
        <f t="shared" si="5"/>
        <v>0</v>
      </c>
      <c r="AJ39" s="7">
        <f t="shared" si="6"/>
        <v>0</v>
      </c>
      <c r="AK39" s="7">
        <f t="shared" si="7"/>
        <v>108315.9164</v>
      </c>
      <c r="AL39" s="7">
        <f t="shared" si="8"/>
        <v>0</v>
      </c>
      <c r="AM39" s="7">
        <f t="shared" si="9"/>
        <v>0</v>
      </c>
      <c r="AN39" s="8">
        <f t="shared" ref="AN39:AW39" si="40">IF(AD39&lt;&gt;"",AD39/AD43,"")</f>
        <v>0</v>
      </c>
      <c r="AO39" s="8">
        <f t="shared" si="40"/>
        <v>0</v>
      </c>
      <c r="AP39" s="8">
        <f t="shared" si="40"/>
        <v>0</v>
      </c>
      <c r="AQ39" s="8">
        <f t="shared" si="40"/>
        <v>0</v>
      </c>
      <c r="AR39" s="8">
        <f t="shared" si="40"/>
        <v>0</v>
      </c>
      <c r="AS39" s="8">
        <f t="shared" si="40"/>
        <v>0</v>
      </c>
      <c r="AT39" s="8">
        <f t="shared" si="40"/>
        <v>0</v>
      </c>
      <c r="AU39" s="8">
        <f t="shared" si="40"/>
        <v>5.7032760725086465E-2</v>
      </c>
      <c r="AV39" s="8">
        <f t="shared" si="40"/>
        <v>0</v>
      </c>
      <c r="AW39" s="8">
        <f t="shared" si="40"/>
        <v>0</v>
      </c>
      <c r="AX39" s="9">
        <f>((IF(AN39="",0,D58*C63*AN39))+(IF(AO39="",0,D58*D63*AO39))+(IF(AP39="",0,D58*E63*AP39))+(IF(AQ39="",0,D58*F63*AQ39))+(IF(AR39="",0,D58*G63*AR39))+(IF(AS39="",0,D58*H63*AS39))+(IF(AT39="",0,D58*I63*AT39))+(IF(AU39="",0,D58*J63*AU39))+(IF(AV39="",0,D58*K63*AV39)+IF(AW39="",0,D58*L63*AW39)))</f>
        <v>108436170.91447154</v>
      </c>
      <c r="AY39" s="9">
        <f t="shared" si="11"/>
        <v>-2331678434.6714206</v>
      </c>
    </row>
    <row r="40" spans="1:51" x14ac:dyDescent="0.25">
      <c r="A40" t="s">
        <v>30</v>
      </c>
      <c r="B40" t="s">
        <v>32</v>
      </c>
      <c r="C40" t="s">
        <v>61</v>
      </c>
      <c r="D40">
        <f t="shared" si="12"/>
        <v>2500095708.3281379</v>
      </c>
      <c r="E40">
        <v>1034282</v>
      </c>
      <c r="F40">
        <v>4.6022997392978542E-2</v>
      </c>
      <c r="G40">
        <v>506226</v>
      </c>
      <c r="H40">
        <v>207295</v>
      </c>
      <c r="I40">
        <v>846088</v>
      </c>
      <c r="J40">
        <v>41.29</v>
      </c>
      <c r="K40">
        <v>42.8</v>
      </c>
      <c r="L40">
        <v>0.38379999999999997</v>
      </c>
      <c r="M40">
        <v>81.28</v>
      </c>
      <c r="N40">
        <v>0.72</v>
      </c>
      <c r="O40">
        <v>0.2</v>
      </c>
      <c r="P40">
        <v>0.51490000000000002</v>
      </c>
      <c r="Q40">
        <v>0.3931</v>
      </c>
      <c r="R40">
        <v>24.77</v>
      </c>
      <c r="S40">
        <v>261.56</v>
      </c>
      <c r="T40" s="7">
        <f>IF(J40="","",IF(J40&lt;J43,0,(J40-J43)))</f>
        <v>1.2899999999999991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0</v>
      </c>
      <c r="Y40" s="7">
        <f>IF(O40="","",IF(O40&lt;O43,0,(O40-O43)))</f>
        <v>0</v>
      </c>
      <c r="Z40" s="7">
        <f>IF(P40="","",IF(P40&lt;P43,0,(P40-P43)))</f>
        <v>6.4900000000000013E-2</v>
      </c>
      <c r="AA40" s="7">
        <f>IF(Q40="","",IF(Q40&lt;Q43,0,(Q40-Q43)))</f>
        <v>0.27310000000000001</v>
      </c>
      <c r="AB40" s="7">
        <f>IF(R40="","",IF(R40&gt;R43,0,(R43-R40)))</f>
        <v>0</v>
      </c>
      <c r="AC40" s="7">
        <f>IF(S40="","",IF(S40&lt;S43,0,(S40-S43)))</f>
        <v>0</v>
      </c>
      <c r="AD40" s="7">
        <f t="shared" si="0"/>
        <v>267410.54999999981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0</v>
      </c>
      <c r="AI40" s="7">
        <f t="shared" si="5"/>
        <v>0</v>
      </c>
      <c r="AJ40" s="7">
        <f t="shared" si="6"/>
        <v>67124.901800000007</v>
      </c>
      <c r="AK40" s="7">
        <f t="shared" si="7"/>
        <v>282462.4142</v>
      </c>
      <c r="AL40" s="7">
        <f t="shared" si="8"/>
        <v>0</v>
      </c>
      <c r="AM40" s="7">
        <f t="shared" si="9"/>
        <v>0</v>
      </c>
      <c r="AN40" s="8">
        <f t="shared" ref="AN40:AW40" si="41">IF(AD40&lt;&gt;"",AD40/AD43,"")</f>
        <v>3.2764950162598935E-2</v>
      </c>
      <c r="AO40" s="8">
        <f t="shared" si="41"/>
        <v>0</v>
      </c>
      <c r="AP40" s="8">
        <f t="shared" si="41"/>
        <v>0</v>
      </c>
      <c r="AQ40" s="8">
        <f t="shared" si="41"/>
        <v>0</v>
      </c>
      <c r="AR40" s="8">
        <f t="shared" si="41"/>
        <v>0</v>
      </c>
      <c r="AS40" s="8">
        <f t="shared" si="41"/>
        <v>0</v>
      </c>
      <c r="AT40" s="8">
        <f t="shared" si="41"/>
        <v>0.18893915995507307</v>
      </c>
      <c r="AU40" s="8">
        <f t="shared" si="41"/>
        <v>0.14872801540456584</v>
      </c>
      <c r="AV40" s="8">
        <f t="shared" si="41"/>
        <v>0</v>
      </c>
      <c r="AW40" s="8">
        <f t="shared" si="41"/>
        <v>0</v>
      </c>
      <c r="AX40" s="9">
        <f>((IF(AN40="",0,D58*C63*AN40))+(IF(AO40="",0,D58*D63*AO40))+(IF(AP40="",0,D58*E63*AP40))+(IF(AQ40="",0,D58*F63*AQ40))+(IF(AR40="",0,D58*G63*AR40))+(IF(AS40="",0,D58*H63*AS40))+(IF(AT40="",0,D58*I63*AT40))+(IF(AU40="",0,D58*J63*AU40))+(IF(AV40="",0,D58*K63*AV40)+IF(AW40="",0,D58*L63*AW40)))</f>
        <v>1076585891.125298</v>
      </c>
      <c r="AY40" s="9">
        <f t="shared" si="11"/>
        <v>-1423509817.2028399</v>
      </c>
    </row>
    <row r="41" spans="1:51" x14ac:dyDescent="0.25">
      <c r="A41" t="s">
        <v>31</v>
      </c>
      <c r="B41" t="s">
        <v>32</v>
      </c>
      <c r="C41" t="s">
        <v>62</v>
      </c>
      <c r="D41">
        <f t="shared" si="12"/>
        <v>2939074034.3699937</v>
      </c>
      <c r="E41">
        <v>1215886</v>
      </c>
      <c r="F41">
        <v>5.4103927370058751E-2</v>
      </c>
      <c r="G41">
        <v>553120</v>
      </c>
      <c r="H41">
        <v>232807</v>
      </c>
      <c r="I41">
        <v>938511</v>
      </c>
      <c r="J41">
        <v>18.670000000000002</v>
      </c>
      <c r="K41">
        <v>41.16</v>
      </c>
      <c r="L41">
        <v>0.45250000000000001</v>
      </c>
      <c r="M41">
        <v>71.819999999999993</v>
      </c>
      <c r="N41">
        <v>0.93769999999999998</v>
      </c>
      <c r="O41">
        <v>0.60870000000000002</v>
      </c>
      <c r="P41">
        <v>0.32640000000000002</v>
      </c>
      <c r="Q41">
        <v>0.24060000000000001</v>
      </c>
      <c r="R41">
        <v>18.420000000000002</v>
      </c>
      <c r="S41">
        <v>293.98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0</v>
      </c>
      <c r="W41" s="7">
        <f>IF(M41="","",IF(M41&gt;M43,0,(M43-M41)))</f>
        <v>0</v>
      </c>
      <c r="X41" s="7">
        <f>IF(N41="","",IF(N41&lt;N43,0,(N41-N43)))</f>
        <v>3.7699999999999956E-2</v>
      </c>
      <c r="Y41" s="7">
        <f>IF(O41="","",IF(O41&lt;O43,0,(O41-O43)))</f>
        <v>5.8699999999999974E-2</v>
      </c>
      <c r="Z41" s="7">
        <f>IF(P41="","",IF(P41&lt;P43,0,(P41-P43)))</f>
        <v>0</v>
      </c>
      <c r="AA41" s="7">
        <f>IF(Q41="","",IF(Q41&lt;Q43,0,(Q41-Q43)))</f>
        <v>0.12060000000000001</v>
      </c>
      <c r="AB41" s="7">
        <f>IF(R41="","",IF(R41&gt;R43,0,(R43-R41)))</f>
        <v>1.2199999999999989</v>
      </c>
      <c r="AC41" s="7">
        <f>IF(S41="","",IF(S41&lt;S43,0,(S41-S43)))</f>
        <v>0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45838.902199999946</v>
      </c>
      <c r="AI41" s="7">
        <f t="shared" si="5"/>
        <v>71372.508199999967</v>
      </c>
      <c r="AJ41" s="7">
        <f t="shared" si="6"/>
        <v>0</v>
      </c>
      <c r="AK41" s="7">
        <f t="shared" si="7"/>
        <v>146635.85160000002</v>
      </c>
      <c r="AL41" s="7">
        <f t="shared" si="8"/>
        <v>674806.39999999932</v>
      </c>
      <c r="AM41" s="7">
        <f t="shared" si="9"/>
        <v>0</v>
      </c>
      <c r="AN41" s="8">
        <f t="shared" ref="AN41:AW41" si="42">IF(AD41&lt;&gt;"",AD41/AD43,"")</f>
        <v>0</v>
      </c>
      <c r="AO41" s="8">
        <f t="shared" si="42"/>
        <v>0</v>
      </c>
      <c r="AP41" s="8">
        <f t="shared" si="42"/>
        <v>0</v>
      </c>
      <c r="AQ41" s="8">
        <f t="shared" si="42"/>
        <v>0</v>
      </c>
      <c r="AR41" s="8">
        <f t="shared" si="42"/>
        <v>7.2183224259381271E-2</v>
      </c>
      <c r="AS41" s="8">
        <f t="shared" si="42"/>
        <v>6.2853330853748404E-2</v>
      </c>
      <c r="AT41" s="8">
        <f t="shared" si="42"/>
        <v>0</v>
      </c>
      <c r="AU41" s="8">
        <f t="shared" si="42"/>
        <v>7.7209774112404483E-2</v>
      </c>
      <c r="AV41" s="8">
        <f t="shared" si="42"/>
        <v>4.1346688376552074E-2</v>
      </c>
      <c r="AW41" s="8">
        <f t="shared" si="42"/>
        <v>0</v>
      </c>
      <c r="AX41" s="9">
        <f>((IF(AN41="",0,D58*C63*AN41))+(IF(AO41="",0,D58*D63*AO41))+(IF(AP41="",0,D58*E63*AP41))+(IF(AQ41="",0,D58*F63*AQ41))+(IF(AR41="",0,D58*G63*AR41))+(IF(AS41="",0,D58*H63*AS41))+(IF(AT41="",0,D58*I63*AT41))+(IF(AU41="",0,D58*J63*AU41))+(IF(AV41="",0,D58*K63*AV41)+IF(AW41="",0,D58*L63*AW41)))</f>
        <v>807828390.32398963</v>
      </c>
      <c r="AY41" s="9">
        <f t="shared" si="11"/>
        <v>-2131245644.0460041</v>
      </c>
    </row>
    <row r="43" spans="1:51" x14ac:dyDescent="0.25">
      <c r="A43" s="10" t="s">
        <v>63</v>
      </c>
      <c r="B43" s="10"/>
      <c r="C43" s="10"/>
      <c r="D43" s="9">
        <v>54322748407.290016</v>
      </c>
      <c r="E43" s="11">
        <f t="array" ref="E43">SUM(E11:E41)</f>
        <v>22473156</v>
      </c>
      <c r="F43" s="12">
        <f t="array" ref="F43">SUM(F11:F41)</f>
        <v>1</v>
      </c>
      <c r="G43" s="11">
        <f t="array" ref="G43">SUM(G11:G41)</f>
        <v>11072903</v>
      </c>
      <c r="H43" s="11">
        <f t="array" ref="H43">SUM(H11:H41)</f>
        <v>4500251</v>
      </c>
      <c r="I43" s="11">
        <f t="array" ref="I43">SUM(I11:I41)</f>
        <v>18154859</v>
      </c>
      <c r="J43" s="13">
        <v>40</v>
      </c>
      <c r="K43" s="13">
        <v>30</v>
      </c>
      <c r="L43" s="12">
        <v>0.6</v>
      </c>
      <c r="M43" s="13">
        <v>45</v>
      </c>
      <c r="N43" s="12">
        <v>0.9</v>
      </c>
      <c r="O43" s="12">
        <v>0.55000000000000004</v>
      </c>
      <c r="P43" s="12">
        <v>0.45</v>
      </c>
      <c r="Q43" s="12">
        <v>0.12</v>
      </c>
      <c r="R43" s="13">
        <v>19.64</v>
      </c>
      <c r="S43" s="13">
        <v>388.32</v>
      </c>
      <c r="T43" s="7">
        <f t="shared" ref="T43:AY43" si="43">SUM(T11:T41)</f>
        <v>74.19</v>
      </c>
      <c r="U43" s="7">
        <f t="shared" si="43"/>
        <v>28.520000000000003</v>
      </c>
      <c r="V43" s="7">
        <f t="shared" si="43"/>
        <v>1.2339000000000002</v>
      </c>
      <c r="W43" s="7">
        <f t="shared" si="43"/>
        <v>17.990000000000002</v>
      </c>
      <c r="X43" s="7">
        <f t="shared" si="43"/>
        <v>1.0811999999999995</v>
      </c>
      <c r="Y43" s="7">
        <f t="shared" si="43"/>
        <v>1.7844999999999995</v>
      </c>
      <c r="Z43" s="7">
        <f t="shared" si="43"/>
        <v>0.49199999999999994</v>
      </c>
      <c r="AA43" s="7">
        <f t="shared" si="43"/>
        <v>1.8226</v>
      </c>
      <c r="AB43" s="7">
        <f t="shared" si="43"/>
        <v>134.01999999999998</v>
      </c>
      <c r="AC43" s="7">
        <f t="shared" si="43"/>
        <v>4620.0300000000007</v>
      </c>
      <c r="AD43" s="7">
        <f t="shared" si="43"/>
        <v>8161481.9700000016</v>
      </c>
      <c r="AE43" s="7">
        <f t="shared" si="43"/>
        <v>23145736.430000003</v>
      </c>
      <c r="AF43" s="7">
        <f t="shared" si="43"/>
        <v>251623.42470000015</v>
      </c>
      <c r="AG43" s="7">
        <f t="shared" si="43"/>
        <v>2035846.8600000003</v>
      </c>
      <c r="AH43" s="7">
        <f t="shared" si="43"/>
        <v>635035.3931999997</v>
      </c>
      <c r="AI43" s="7">
        <f t="shared" si="43"/>
        <v>1135540.5867999995</v>
      </c>
      <c r="AJ43" s="7">
        <f t="shared" si="43"/>
        <v>355272.57459999988</v>
      </c>
      <c r="AK43" s="7">
        <f t="shared" si="43"/>
        <v>1899187.6777999999</v>
      </c>
      <c r="AL43" s="7">
        <f t="shared" si="43"/>
        <v>16320687.980000004</v>
      </c>
      <c r="AM43" s="7">
        <f t="shared" si="43"/>
        <v>1357890555.48</v>
      </c>
      <c r="AN43" s="8">
        <f t="shared" si="43"/>
        <v>1</v>
      </c>
      <c r="AO43" s="8">
        <f t="shared" si="43"/>
        <v>1</v>
      </c>
      <c r="AP43" s="8">
        <f t="shared" si="43"/>
        <v>1</v>
      </c>
      <c r="AQ43" s="8">
        <f t="shared" si="43"/>
        <v>0.99999999999999989</v>
      </c>
      <c r="AR43" s="8">
        <f t="shared" si="43"/>
        <v>1</v>
      </c>
      <c r="AS43" s="8">
        <f t="shared" si="43"/>
        <v>1.0000000000000002</v>
      </c>
      <c r="AT43" s="8">
        <f t="shared" si="43"/>
        <v>1</v>
      </c>
      <c r="AU43" s="8">
        <f t="shared" si="43"/>
        <v>1</v>
      </c>
      <c r="AV43" s="8">
        <f t="shared" si="43"/>
        <v>0.99999999999999989</v>
      </c>
      <c r="AW43" s="8">
        <f t="shared" si="43"/>
        <v>1</v>
      </c>
      <c r="AX43" s="9">
        <f t="shared" si="43"/>
        <v>54322748407.290031</v>
      </c>
      <c r="AY43" s="9">
        <f t="shared" si="43"/>
        <v>1.0251998901367188E-5</v>
      </c>
    </row>
    <row r="45" spans="1:51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19"/>
      <c r="J45" s="20">
        <v>32.343864692761507</v>
      </c>
      <c r="K45" s="8">
        <v>34.370760850465651</v>
      </c>
      <c r="L45" s="8">
        <v>0.51471560846560849</v>
      </c>
      <c r="M45" s="20">
        <v>63.17079731027858</v>
      </c>
      <c r="N45" s="8">
        <v>0.90913524057217165</v>
      </c>
      <c r="O45" s="8">
        <v>0.57119741100323629</v>
      </c>
      <c r="P45" s="8">
        <v>0.34510489510489512</v>
      </c>
      <c r="Q45" s="8">
        <v>0.16575967053978527</v>
      </c>
      <c r="R45" s="20">
        <v>19.64</v>
      </c>
      <c r="S45" s="20">
        <v>388.32</v>
      </c>
    </row>
    <row r="46" spans="1:51" x14ac:dyDescent="0.25">
      <c r="C46" t="s">
        <v>67</v>
      </c>
    </row>
    <row r="47" spans="1:51" ht="30" x14ac:dyDescent="0.25">
      <c r="B47" t="s">
        <v>64</v>
      </c>
      <c r="C47" s="14" t="s">
        <v>104</v>
      </c>
      <c r="D47" s="13">
        <f>J43</f>
        <v>40</v>
      </c>
    </row>
    <row r="48" spans="1:51" x14ac:dyDescent="0.25">
      <c r="B48" t="s">
        <v>64</v>
      </c>
      <c r="C48" s="14" t="s">
        <v>68</v>
      </c>
      <c r="D48" s="13">
        <f>K43</f>
        <v>30</v>
      </c>
    </row>
    <row r="49" spans="2:12" x14ac:dyDescent="0.25">
      <c r="B49" t="s">
        <v>64</v>
      </c>
      <c r="C49" s="14" t="s">
        <v>69</v>
      </c>
      <c r="D49" s="12">
        <f>L43</f>
        <v>0.6</v>
      </c>
    </row>
    <row r="50" spans="2:12" x14ac:dyDescent="0.25">
      <c r="B50" t="s">
        <v>64</v>
      </c>
      <c r="C50" s="14" t="s">
        <v>71</v>
      </c>
      <c r="D50" s="13">
        <f>M43</f>
        <v>45</v>
      </c>
    </row>
    <row r="51" spans="2:12" x14ac:dyDescent="0.25">
      <c r="B51" t="s">
        <v>64</v>
      </c>
      <c r="C51" s="14" t="s">
        <v>105</v>
      </c>
      <c r="D51" s="12">
        <f>N43</f>
        <v>0.9</v>
      </c>
    </row>
    <row r="52" spans="2:12" x14ac:dyDescent="0.25">
      <c r="B52" t="s">
        <v>64</v>
      </c>
      <c r="C52" s="14" t="s">
        <v>106</v>
      </c>
      <c r="D52" s="12">
        <f>O43</f>
        <v>0.55000000000000004</v>
      </c>
    </row>
    <row r="53" spans="2:12" x14ac:dyDescent="0.25">
      <c r="B53" t="s">
        <v>64</v>
      </c>
      <c r="C53" s="14" t="s">
        <v>107</v>
      </c>
      <c r="D53" s="12">
        <f>P43</f>
        <v>0.45</v>
      </c>
    </row>
    <row r="54" spans="2:12" x14ac:dyDescent="0.25">
      <c r="B54" t="s">
        <v>64</v>
      </c>
      <c r="C54" s="14" t="s">
        <v>74</v>
      </c>
      <c r="D54" s="12">
        <f>Q43</f>
        <v>0.12</v>
      </c>
    </row>
    <row r="55" spans="2:12" x14ac:dyDescent="0.25">
      <c r="B55" t="s">
        <v>64</v>
      </c>
      <c r="C55" s="14" t="s">
        <v>108</v>
      </c>
      <c r="D55" s="13">
        <f>R43</f>
        <v>19.64</v>
      </c>
    </row>
    <row r="56" spans="2:12" x14ac:dyDescent="0.25">
      <c r="B56" t="s">
        <v>64</v>
      </c>
      <c r="C56" s="14" t="s">
        <v>77</v>
      </c>
      <c r="D56" s="13">
        <f>S43</f>
        <v>388.32</v>
      </c>
    </row>
    <row r="58" spans="2:12" x14ac:dyDescent="0.25">
      <c r="B58" t="s">
        <v>65</v>
      </c>
      <c r="C58" s="14" t="s">
        <v>78</v>
      </c>
      <c r="D58" s="9">
        <f>SUM(D11:D41)</f>
        <v>54322748407.290024</v>
      </c>
    </row>
    <row r="61" spans="2:12" x14ac:dyDescent="0.25">
      <c r="C61" t="s">
        <v>103</v>
      </c>
    </row>
    <row r="62" spans="2:12" ht="45" customHeight="1" x14ac:dyDescent="0.25">
      <c r="C62" s="14" t="s">
        <v>104</v>
      </c>
      <c r="D62" s="14" t="s">
        <v>68</v>
      </c>
      <c r="E62" s="14" t="s">
        <v>69</v>
      </c>
      <c r="F62" s="14" t="s">
        <v>71</v>
      </c>
      <c r="G62" s="14" t="s">
        <v>105</v>
      </c>
      <c r="H62" s="14" t="s">
        <v>106</v>
      </c>
      <c r="I62" s="14" t="s">
        <v>107</v>
      </c>
      <c r="J62" s="14" t="s">
        <v>74</v>
      </c>
      <c r="K62" s="14" t="s">
        <v>108</v>
      </c>
      <c r="L62" s="14" t="s">
        <v>77</v>
      </c>
    </row>
    <row r="63" spans="2:12" x14ac:dyDescent="0.25">
      <c r="B63" t="s">
        <v>66</v>
      </c>
      <c r="C63" s="13">
        <v>0.1</v>
      </c>
      <c r="D63" s="13">
        <v>0.1</v>
      </c>
      <c r="E63" s="13">
        <v>0.15</v>
      </c>
      <c r="F63" s="13">
        <v>0.1</v>
      </c>
      <c r="G63" s="13">
        <v>0.05</v>
      </c>
      <c r="H63" s="13">
        <v>0.1</v>
      </c>
      <c r="I63" s="13">
        <v>0.06</v>
      </c>
      <c r="J63" s="13">
        <v>3.5000000000000003E-2</v>
      </c>
      <c r="K63" s="13">
        <v>5.5E-2</v>
      </c>
      <c r="L63" s="13">
        <v>0.25</v>
      </c>
    </row>
  </sheetData>
  <sheetProtection autoFilter="0"/>
  <autoFilter ref="A10:AY10" xr:uid="{00000000-0001-0000-0300-000000000000}"/>
  <mergeCells count="1">
    <mergeCell ref="A45:I45"/>
  </mergeCells>
  <conditionalFormatting sqref="A10:C41">
    <cfRule type="notContainsText" dxfId="270" priority="12" operator="notContains" text="NB">
      <formula>ISERROR(SEARCH("NB",A10))</formula>
    </cfRule>
  </conditionalFormatting>
  <conditionalFormatting sqref="D10:D41">
    <cfRule type="cellIs" dxfId="269" priority="33" operator="notEqual">
      <formula>-9999999999999990</formula>
    </cfRule>
  </conditionalFormatting>
  <conditionalFormatting sqref="E10:E41">
    <cfRule type="cellIs" dxfId="268" priority="34" operator="notEqual">
      <formula>-9999999999999990</formula>
    </cfRule>
  </conditionalFormatting>
  <conditionalFormatting sqref="F10:F41">
    <cfRule type="cellIs" dxfId="267" priority="35" operator="notEqual">
      <formula>-9999999999999990</formula>
    </cfRule>
  </conditionalFormatting>
  <conditionalFormatting sqref="G10:I41">
    <cfRule type="cellIs" dxfId="266" priority="36" operator="notEqual">
      <formula>-9999999999999990</formula>
    </cfRule>
  </conditionalFormatting>
  <conditionalFormatting sqref="J10:K41">
    <cfRule type="cellIs" dxfId="265" priority="29" operator="notEqual">
      <formula>-9999999999999990</formula>
    </cfRule>
  </conditionalFormatting>
  <conditionalFormatting sqref="L10:L41">
    <cfRule type="cellIs" dxfId="264" priority="27" operator="notEqual">
      <formula>-9999999999999990</formula>
    </cfRule>
  </conditionalFormatting>
  <conditionalFormatting sqref="M10:M41">
    <cfRule type="cellIs" dxfId="263" priority="25" operator="notEqual">
      <formula>-9999999999999990</formula>
    </cfRule>
  </conditionalFormatting>
  <conditionalFormatting sqref="N10:Q41">
    <cfRule type="cellIs" dxfId="262" priority="17" operator="notEqual">
      <formula>-9999999999999990</formula>
    </cfRule>
  </conditionalFormatting>
  <conditionalFormatting sqref="R10:S41">
    <cfRule type="cellIs" dxfId="261" priority="15" operator="notEqual">
      <formula>-9999999999999990</formula>
    </cfRule>
  </conditionalFormatting>
  <conditionalFormatting sqref="A45">
    <cfRule type="expression" dxfId="193" priority="11">
      <formula>AND(A45&lt;&gt;"",A45&lt;&gt;"Mn",A45&lt;&gt;"FC",A45&lt;&gt;"Pn")</formula>
    </cfRule>
  </conditionalFormatting>
  <conditionalFormatting sqref="J45">
    <cfRule type="cellIs" dxfId="137" priority="10" operator="notEqual">
      <formula>-99999999</formula>
    </cfRule>
  </conditionalFormatting>
  <conditionalFormatting sqref="K45">
    <cfRule type="cellIs" dxfId="136" priority="9" operator="notEqual">
      <formula>-99999999</formula>
    </cfRule>
  </conditionalFormatting>
  <conditionalFormatting sqref="L45">
    <cfRule type="cellIs" dxfId="135" priority="8" operator="notEqual">
      <formula>-99999999</formula>
    </cfRule>
  </conditionalFormatting>
  <conditionalFormatting sqref="M45">
    <cfRule type="cellIs" dxfId="134" priority="7" operator="notEqual">
      <formula>-99999999</formula>
    </cfRule>
  </conditionalFormatting>
  <conditionalFormatting sqref="N45">
    <cfRule type="cellIs" dxfId="133" priority="6" operator="notEqual">
      <formula>-99999999</formula>
    </cfRule>
  </conditionalFormatting>
  <conditionalFormatting sqref="O45">
    <cfRule type="cellIs" dxfId="132" priority="5" operator="notEqual">
      <formula>-99999999</formula>
    </cfRule>
  </conditionalFormatting>
  <conditionalFormatting sqref="P45">
    <cfRule type="cellIs" dxfId="131" priority="4" operator="notEqual">
      <formula>-99999999</formula>
    </cfRule>
  </conditionalFormatting>
  <conditionalFormatting sqref="Q45">
    <cfRule type="cellIs" dxfId="130" priority="3" operator="notEqual">
      <formula>-99999999</formula>
    </cfRule>
  </conditionalFormatting>
  <conditionalFormatting sqref="R45:S45">
    <cfRule type="cellIs" dxfId="129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0" id="{04D02165-64B9-422A-9999-CA2B214E499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8" id="{9282BDD8-E7D7-48E4-B0B0-E035CC145129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6" id="{A0F006C0-329D-4A38-BA3C-8E21D32388E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24" id="{15CCBA08-C289-4CF1-BBB9-B8AE564F4590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22" id="{B80DE71C-17C3-459D-A7EB-80390C6679F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20" id="{D779E20A-2102-4AB2-8D8C-4268F373E69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8" id="{497FA229-2C40-44C1-BED1-163D5A656DB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6" id="{0AE65046-BC45-4A19-8F7D-28E00663BE8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  <x14:conditionalFormatting xmlns:xm="http://schemas.microsoft.com/office/excel/2006/main">
          <x14:cfRule type="iconSet" priority="14" id="{850114BC-5B7D-4E69-8EAF-5103EC49E124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R11:R43</xm:sqref>
        </x14:conditionalFormatting>
        <x14:conditionalFormatting xmlns:xm="http://schemas.microsoft.com/office/excel/2006/main">
          <x14:cfRule type="iconSet" priority="13" id="{5A5D5497-9611-4F9F-A42C-B3DEB477ED2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8:AY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153</v>
      </c>
    </row>
    <row r="9" spans="1:51" ht="21" customHeight="1" x14ac:dyDescent="0.35">
      <c r="A9" s="1" t="s">
        <v>159</v>
      </c>
    </row>
    <row r="10" spans="1:51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152</v>
      </c>
      <c r="F10" s="3" t="s">
        <v>109</v>
      </c>
      <c r="G10" s="3" t="s">
        <v>110</v>
      </c>
      <c r="H10" s="3" t="s">
        <v>116</v>
      </c>
      <c r="I10" s="3" t="s">
        <v>85</v>
      </c>
      <c r="J10" s="3" t="s">
        <v>112</v>
      </c>
      <c r="K10" s="3" t="s">
        <v>68</v>
      </c>
      <c r="L10" s="3" t="s">
        <v>69</v>
      </c>
      <c r="M10" s="3" t="s">
        <v>71</v>
      </c>
      <c r="N10" s="3" t="s">
        <v>113</v>
      </c>
      <c r="O10" s="3" t="s">
        <v>114</v>
      </c>
      <c r="P10" s="3" t="s">
        <v>74</v>
      </c>
      <c r="Q10" s="3" t="s">
        <v>75</v>
      </c>
      <c r="R10" s="3" t="s">
        <v>115</v>
      </c>
      <c r="S10" s="3" t="s">
        <v>77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4" t="s">
        <v>91</v>
      </c>
      <c r="AB10" s="4" t="s">
        <v>91</v>
      </c>
      <c r="AC10" s="4" t="s">
        <v>91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5" t="s">
        <v>92</v>
      </c>
      <c r="AK10" s="5" t="s">
        <v>92</v>
      </c>
      <c r="AL10" s="5" t="s">
        <v>92</v>
      </c>
      <c r="AM10" s="5" t="s">
        <v>92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6" t="s">
        <v>93</v>
      </c>
      <c r="AT10" s="6" t="s">
        <v>93</v>
      </c>
      <c r="AU10" s="6" t="s">
        <v>93</v>
      </c>
      <c r="AV10" s="6" t="s">
        <v>93</v>
      </c>
      <c r="AW10" s="6" t="s">
        <v>93</v>
      </c>
      <c r="AX10" s="3" t="s">
        <v>94</v>
      </c>
      <c r="AY10" s="3" t="s">
        <v>95</v>
      </c>
    </row>
    <row r="11" spans="1:51" x14ac:dyDescent="0.25">
      <c r="A11" t="s">
        <v>1</v>
      </c>
      <c r="B11" t="s">
        <v>32</v>
      </c>
      <c r="C11" t="s">
        <v>142</v>
      </c>
      <c r="D11">
        <f>$D$43*F11</f>
        <v>25122101.16807051</v>
      </c>
      <c r="E11">
        <v>59152</v>
      </c>
      <c r="F11">
        <v>2.632118070109957E-3</v>
      </c>
      <c r="G11">
        <v>26036</v>
      </c>
      <c r="H11">
        <v>30537</v>
      </c>
      <c r="I11">
        <v>41313</v>
      </c>
      <c r="J11">
        <v>47.75</v>
      </c>
      <c r="K11" t="s">
        <v>157</v>
      </c>
      <c r="M11" t="s">
        <v>157</v>
      </c>
      <c r="R11">
        <v>15.47</v>
      </c>
      <c r="S11">
        <v>116.19</v>
      </c>
      <c r="T11" s="7">
        <f>IF(J11="","",IF(J11&lt;J43,0,(J11-J43)))</f>
        <v>0</v>
      </c>
      <c r="U11" s="7" t="str">
        <f>IF(K11="","",IF(K11&gt;K43,0,(K43-K11)))</f>
        <v/>
      </c>
      <c r="V11" s="7" t="str">
        <f>IF(L11="","",IF(L11&lt;L43,0,(L11-L43)))</f>
        <v/>
      </c>
      <c r="W11" s="7" t="str">
        <f>IF(M11="","",IF(M11&gt;M43,0,(M43-M11)))</f>
        <v/>
      </c>
      <c r="X11" s="7" t="str">
        <f>IF(N11="","",IF(N11&lt;N43,0,(N11-N43)))</f>
        <v/>
      </c>
      <c r="Y11" s="7" t="str">
        <f>IF(O11="","",IF(O11&lt;O43,0,(O11-O43)))</f>
        <v/>
      </c>
      <c r="Z11" s="7" t="str">
        <f>IF(P11="","",IF(P11&lt;P43,0,(P11-P43)))</f>
        <v/>
      </c>
      <c r="AA11" s="7" t="str">
        <f>IF(Q11="","",IF(Q11&lt;Q43,0,(Q11-Q43)))</f>
        <v/>
      </c>
      <c r="AB11" s="7">
        <f>IF(R11="","",IF(R11&gt;R43,0,(R43-R11)))</f>
        <v>0</v>
      </c>
      <c r="AC11" s="7">
        <f>IF(S11="","",IF(S11&lt;S43,0,(S11-S43)))</f>
        <v>0</v>
      </c>
      <c r="AD11" s="7">
        <f t="shared" ref="AD11:AD41" si="0">IF(J11&lt;&gt;"",H11*T11,"")</f>
        <v>0</v>
      </c>
      <c r="AE11" s="7" t="str">
        <f t="shared" ref="AE11:AE41" si="1">IF(K11&lt;&gt;"",E11*U11,"")</f>
        <v/>
      </c>
      <c r="AF11" s="7" t="str">
        <f t="shared" ref="AF11:AF41" si="2">IF(L11&lt;&gt;"",E11*V11,"")</f>
        <v/>
      </c>
      <c r="AG11" s="7" t="str">
        <f t="shared" ref="AG11:AG41" si="3">IF(M11&lt;&gt;"",E11*W11,"")</f>
        <v/>
      </c>
      <c r="AH11" s="7" t="str">
        <f t="shared" ref="AH11:AH41" si="4">IF(N11&lt;&gt;"",E11*X11,"")</f>
        <v/>
      </c>
      <c r="AI11" s="7" t="str">
        <f t="shared" ref="AI11:AI41" si="5">IF(O11&lt;&gt;"",E11*Y11,"")</f>
        <v/>
      </c>
      <c r="AJ11" s="7" t="str">
        <f t="shared" ref="AJ11:AJ41" si="6">IF(P11&lt;&gt;"",E11*Z11,"")</f>
        <v/>
      </c>
      <c r="AK11" s="7" t="str">
        <f t="shared" ref="AK11:AK41" si="7">IF(Q11&lt;&gt;"",E11*AA11,"")</f>
        <v/>
      </c>
      <c r="AL11" s="7">
        <f t="shared" ref="AL11:AL41" si="8">IF(R11&lt;&gt;"",G11*AB11,"")</f>
        <v>0</v>
      </c>
      <c r="AM11" s="7">
        <f t="shared" ref="AM11:AM41" si="9">IF(S11&lt;&gt;"",I11*AC11,"")</f>
        <v>0</v>
      </c>
      <c r="AN11" s="8">
        <f t="shared" ref="AN11:AW11" si="10">IF(AD11&lt;&gt;"",AD11/AD43,"")</f>
        <v>0</v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 t="str">
        <f t="shared" si="10"/>
        <v/>
      </c>
      <c r="AV11" s="8">
        <f t="shared" si="10"/>
        <v>0</v>
      </c>
      <c r="AW11" s="8">
        <f t="shared" si="10"/>
        <v>0</v>
      </c>
      <c r="AX11" s="9">
        <f>((IF(AN11="",0,D58*C63*AN11))+(IF(AO11="",0,D58*D63*AO11))+(IF(AP11="",0,D58*E63*AP11))+(IF(AQ11="",0,D58*F63*AQ11))+(IF(AR11="",0,D58*G63*AR11))+(IF(AS11="",0,D58*H63*AS11))+(IF(AT11="",0,D58*I63*AT11))+(IF(AU11="",0,D58*J63*AU11))+(IF(AV11="",0,D58*K63*AV11)+IF(AW11="",0,D58*L63*AW11)))</f>
        <v>0</v>
      </c>
      <c r="AY11" s="9">
        <f t="shared" ref="AY11:AY41" si="11">(AX11-D11)</f>
        <v>-25122101.16807051</v>
      </c>
    </row>
    <row r="12" spans="1:51" x14ac:dyDescent="0.25">
      <c r="A12" t="s">
        <v>2</v>
      </c>
      <c r="B12" t="s">
        <v>32</v>
      </c>
      <c r="C12" t="s">
        <v>34</v>
      </c>
      <c r="D12">
        <f t="shared" ref="D12:D41" si="12">$D$43*F12</f>
        <v>46641436.847083293</v>
      </c>
      <c r="E12">
        <v>109821</v>
      </c>
      <c r="F12">
        <v>4.8867635680542596E-3</v>
      </c>
      <c r="G12">
        <v>50034</v>
      </c>
      <c r="H12">
        <v>57566</v>
      </c>
      <c r="I12">
        <v>75396</v>
      </c>
      <c r="J12">
        <v>37.619999999999997</v>
      </c>
      <c r="K12">
        <v>56.5</v>
      </c>
      <c r="L12">
        <v>0.2</v>
      </c>
      <c r="M12">
        <v>87</v>
      </c>
      <c r="O12">
        <v>0.85709999999999997</v>
      </c>
      <c r="P12">
        <v>0</v>
      </c>
      <c r="Q12">
        <v>0.5</v>
      </c>
      <c r="R12">
        <v>6.03</v>
      </c>
      <c r="S12">
        <v>129.97999999999999</v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</v>
      </c>
      <c r="W12" s="7">
        <f>IF(M12="","",IF(M12&gt;M43,0,(M43-M12)))</f>
        <v>0</v>
      </c>
      <c r="X12" s="7" t="str">
        <f>IF(N12="","",IF(N12&lt;N43,0,(N12-N43)))</f>
        <v/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IF(Q12="","",IF(Q12&lt;Q43,0,(Q12-Q43)))</f>
        <v>0.3</v>
      </c>
      <c r="AB12" s="7">
        <f>IF(R12="","",IF(R12&gt;R43,0,(R43-R12)))</f>
        <v>4.4300000000000006</v>
      </c>
      <c r="AC12" s="7">
        <f>IF(S12="","",IF(S12&lt;S43,0,(S12-S43)))</f>
        <v>6.2799999999999869</v>
      </c>
      <c r="AD12" s="7">
        <f t="shared" si="0"/>
        <v>0</v>
      </c>
      <c r="AE12" s="7">
        <f t="shared" si="1"/>
        <v>0</v>
      </c>
      <c r="AF12" s="7">
        <f t="shared" si="2"/>
        <v>0</v>
      </c>
      <c r="AG12" s="7">
        <f t="shared" si="3"/>
        <v>0</v>
      </c>
      <c r="AH12" s="7" t="str">
        <f t="shared" si="4"/>
        <v/>
      </c>
      <c r="AI12" s="7">
        <f t="shared" si="5"/>
        <v>0</v>
      </c>
      <c r="AJ12" s="7">
        <f t="shared" si="6"/>
        <v>0</v>
      </c>
      <c r="AK12" s="7">
        <f t="shared" si="7"/>
        <v>32946.299999999996</v>
      </c>
      <c r="AL12" s="7">
        <f t="shared" si="8"/>
        <v>221650.62000000002</v>
      </c>
      <c r="AM12" s="7">
        <f t="shared" si="9"/>
        <v>473486.87999999902</v>
      </c>
      <c r="AN12" s="8">
        <f t="shared" ref="AN12:AW12" si="13">IF(AD12&lt;&gt;"",AD12/AD43,"")</f>
        <v>0</v>
      </c>
      <c r="AO12" s="8">
        <f t="shared" si="13"/>
        <v>0</v>
      </c>
      <c r="AP12" s="8">
        <f t="shared" si="13"/>
        <v>0</v>
      </c>
      <c r="AQ12" s="8">
        <f t="shared" si="13"/>
        <v>0</v>
      </c>
      <c r="AR12" s="8" t="str">
        <f t="shared" si="13"/>
        <v/>
      </c>
      <c r="AS12" s="8">
        <f t="shared" si="13"/>
        <v>0</v>
      </c>
      <c r="AT12" s="8">
        <f t="shared" si="13"/>
        <v>0</v>
      </c>
      <c r="AU12" s="8">
        <f t="shared" si="13"/>
        <v>8.9447328397833648E-3</v>
      </c>
      <c r="AV12" s="8">
        <f t="shared" si="13"/>
        <v>9.5665504823834006E-3</v>
      </c>
      <c r="AW12" s="8">
        <f t="shared" si="13"/>
        <v>1.6730530283677841E-3</v>
      </c>
      <c r="AX12" s="9">
        <f>((IF(AN12="",0,D58*C63*AN12))+(IF(AO12="",0,D58*D63*AO12))+(IF(AP12="",0,D58*E63*AP12))+(IF(AQ12="",0,D58*F63*AQ12))+(IF(AR12="",0,D58*G63*AR12))+(IF(AS12="",0,D58*H63*AS12))+(IF(AT12="",0,D58*I63*AT12))+(IF(AU12="",0,D58*J63*AU12))+(IF(AV12="",0,D58*K63*AV12)+IF(AW12="",0,D58*L63*AW12)))</f>
        <v>11118634.511100966</v>
      </c>
      <c r="AY12" s="9">
        <f t="shared" si="11"/>
        <v>-35522802.335982323</v>
      </c>
    </row>
    <row r="13" spans="1:51" x14ac:dyDescent="0.25">
      <c r="A13" t="s">
        <v>3</v>
      </c>
      <c r="B13" t="s">
        <v>32</v>
      </c>
      <c r="C13" t="s">
        <v>143</v>
      </c>
      <c r="D13">
        <f t="shared" si="12"/>
        <v>297865421.45699066</v>
      </c>
      <c r="E13">
        <v>701348</v>
      </c>
      <c r="F13">
        <v>3.12082557518846E-2</v>
      </c>
      <c r="G13">
        <v>286708</v>
      </c>
      <c r="H13">
        <v>339021</v>
      </c>
      <c r="I13">
        <v>445066</v>
      </c>
      <c r="J13">
        <v>39.32</v>
      </c>
      <c r="K13">
        <v>58.37</v>
      </c>
      <c r="L13">
        <v>0.2833</v>
      </c>
      <c r="M13">
        <v>77.39</v>
      </c>
      <c r="N13">
        <v>0.625</v>
      </c>
      <c r="O13">
        <v>0.57579999999999998</v>
      </c>
      <c r="P13">
        <v>1.5900000000000001E-2</v>
      </c>
      <c r="Q13">
        <v>0.38890000000000002</v>
      </c>
      <c r="R13">
        <v>15.84</v>
      </c>
      <c r="S13">
        <v>104.48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0</v>
      </c>
      <c r="X13" s="7">
        <f>IF(N13="","",IF(N13&lt;N43,0,(N13-N43)))</f>
        <v>8.4999999999999964E-2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IF(Q13="","",IF(Q13&lt;Q43,0,(Q13-Q43)))</f>
        <v>0.18890000000000001</v>
      </c>
      <c r="AB13" s="7">
        <f>IF(R13="","",IF(R13&gt;R43,0,(R43-R13)))</f>
        <v>0</v>
      </c>
      <c r="AC13" s="7">
        <f>IF(S13="","",IF(S13&lt;S43,0,(S13-S43)))</f>
        <v>0</v>
      </c>
      <c r="AD13" s="7">
        <f t="shared" si="0"/>
        <v>0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59614.579999999973</v>
      </c>
      <c r="AI13" s="7">
        <f t="shared" si="5"/>
        <v>0</v>
      </c>
      <c r="AJ13" s="7">
        <f t="shared" si="6"/>
        <v>0</v>
      </c>
      <c r="AK13" s="7">
        <f t="shared" si="7"/>
        <v>132484.6372</v>
      </c>
      <c r="AL13" s="7">
        <f t="shared" si="8"/>
        <v>0</v>
      </c>
      <c r="AM13" s="7">
        <f t="shared" si="9"/>
        <v>0</v>
      </c>
      <c r="AN13" s="8">
        <f t="shared" ref="AN13:AW13" si="14">IF(AD13&lt;&gt;"",AD13/AD43,"")</f>
        <v>0</v>
      </c>
      <c r="AO13" s="8">
        <f t="shared" si="14"/>
        <v>0</v>
      </c>
      <c r="AP13" s="8">
        <f t="shared" si="14"/>
        <v>0</v>
      </c>
      <c r="AQ13" s="8">
        <f t="shared" si="14"/>
        <v>0</v>
      </c>
      <c r="AR13" s="8">
        <f t="shared" si="14"/>
        <v>2.883987880109844E-2</v>
      </c>
      <c r="AS13" s="8">
        <f t="shared" si="14"/>
        <v>0</v>
      </c>
      <c r="AT13" s="8">
        <f t="shared" si="14"/>
        <v>0</v>
      </c>
      <c r="AU13" s="8">
        <f t="shared" si="14"/>
        <v>3.5968824576041163E-2</v>
      </c>
      <c r="AV13" s="8">
        <f t="shared" si="14"/>
        <v>0</v>
      </c>
      <c r="AW13" s="8">
        <f t="shared" si="14"/>
        <v>0</v>
      </c>
      <c r="AX13" s="9">
        <f>((IF(AN13="",0,D58*C63*AN13))+(IF(AO13="",0,D58*D63*AO13))+(IF(AP13="",0,D58*E63*AP13))+(IF(AQ13="",0,D58*F63*AQ13))+(IF(AR13="",0,D58*G63*AR13))+(IF(AS13="",0,D58*H63*AS13))+(IF(AT13="",0,D58*I63*AT13))+(IF(AU13="",0,D58*J63*AU13))+(IF(AV13="",0,D58*K63*AV13)+IF(AW13="",0,D58*L63*AW13)))</f>
        <v>47459250.616113082</v>
      </c>
      <c r="AY13" s="9">
        <f t="shared" si="11"/>
        <v>-250406170.84087759</v>
      </c>
    </row>
    <row r="14" spans="1:51" x14ac:dyDescent="0.25">
      <c r="A14" t="s">
        <v>4</v>
      </c>
      <c r="B14" t="s">
        <v>32</v>
      </c>
      <c r="C14" t="s">
        <v>35</v>
      </c>
      <c r="D14">
        <f t="shared" si="12"/>
        <v>38631091.463478722</v>
      </c>
      <c r="E14">
        <v>90960</v>
      </c>
      <c r="F14">
        <v>4.0474955987490138E-3</v>
      </c>
      <c r="G14">
        <v>30710</v>
      </c>
      <c r="H14">
        <v>38270</v>
      </c>
      <c r="I14">
        <v>51106</v>
      </c>
      <c r="J14">
        <v>23.44</v>
      </c>
      <c r="K14">
        <v>8.6</v>
      </c>
      <c r="L14">
        <v>0.28570000000000001</v>
      </c>
      <c r="M14">
        <v>55.2</v>
      </c>
      <c r="N14">
        <v>1</v>
      </c>
      <c r="O14">
        <v>0.4</v>
      </c>
      <c r="P14">
        <v>0.25</v>
      </c>
      <c r="Q14">
        <v>0</v>
      </c>
      <c r="R14">
        <v>3.31</v>
      </c>
      <c r="S14">
        <v>54.79</v>
      </c>
      <c r="T14" s="7">
        <f>IF(J14="","",IF(J14&lt;J43,0,(J14-J43)))</f>
        <v>0</v>
      </c>
      <c r="U14" s="7">
        <f>IF(K14="","",IF(K14&gt;K43,0,(K43-K14)))</f>
        <v>21.4</v>
      </c>
      <c r="V14" s="7">
        <f>IF(L14="","",IF(L14&lt;L43,0,(L14-L43)))</f>
        <v>0</v>
      </c>
      <c r="W14" s="7">
        <f>IF(M14="","",IF(M14&gt;M43,0,(M43-M14)))</f>
        <v>0</v>
      </c>
      <c r="X14" s="7">
        <f>IF(N14="","",IF(N14&lt;N43,0,(N14-N43)))</f>
        <v>0.45999999999999996</v>
      </c>
      <c r="Y14" s="7">
        <f>IF(O14="","",IF(O14&lt;O43,0,(O14-O43)))</f>
        <v>0</v>
      </c>
      <c r="Z14" s="7">
        <f>IF(P14="","",IF(P14&lt;P43,0,(P14-P43)))</f>
        <v>0.10999999999999999</v>
      </c>
      <c r="AA14" s="7">
        <f>IF(Q14="","",IF(Q14&lt;Q43,0,(Q14-Q43)))</f>
        <v>0</v>
      </c>
      <c r="AB14" s="7">
        <f>IF(R14="","",IF(R14&gt;R43,0,(R43-R14)))</f>
        <v>7.15</v>
      </c>
      <c r="AC14" s="7">
        <f>IF(S14="","",IF(S14&lt;S43,0,(S14-S43)))</f>
        <v>0</v>
      </c>
      <c r="AD14" s="7">
        <f t="shared" si="0"/>
        <v>0</v>
      </c>
      <c r="AE14" s="7">
        <f t="shared" si="1"/>
        <v>1946543.9999999998</v>
      </c>
      <c r="AF14" s="7">
        <f t="shared" si="2"/>
        <v>0</v>
      </c>
      <c r="AG14" s="7">
        <f t="shared" si="3"/>
        <v>0</v>
      </c>
      <c r="AH14" s="7">
        <f t="shared" si="4"/>
        <v>41841.599999999999</v>
      </c>
      <c r="AI14" s="7">
        <f t="shared" si="5"/>
        <v>0</v>
      </c>
      <c r="AJ14" s="7">
        <f t="shared" si="6"/>
        <v>10005.599999999999</v>
      </c>
      <c r="AK14" s="7">
        <f t="shared" si="7"/>
        <v>0</v>
      </c>
      <c r="AL14" s="7">
        <f t="shared" si="8"/>
        <v>219576.5</v>
      </c>
      <c r="AM14" s="7">
        <f t="shared" si="9"/>
        <v>0</v>
      </c>
      <c r="AN14" s="8">
        <f t="shared" ref="AN14:AW14" si="15">IF(AD14&lt;&gt;"",AD14/AD43,"")</f>
        <v>0</v>
      </c>
      <c r="AO14" s="8">
        <f t="shared" si="15"/>
        <v>7.7656625705490562E-2</v>
      </c>
      <c r="AP14" s="8">
        <f t="shared" si="15"/>
        <v>0</v>
      </c>
      <c r="AQ14" s="8">
        <f t="shared" si="15"/>
        <v>0</v>
      </c>
      <c r="AR14" s="8">
        <f t="shared" si="15"/>
        <v>2.0241804485480581E-2</v>
      </c>
      <c r="AS14" s="8">
        <f t="shared" si="15"/>
        <v>0</v>
      </c>
      <c r="AT14" s="8">
        <f t="shared" si="15"/>
        <v>1.1220268277724705E-2</v>
      </c>
      <c r="AU14" s="8">
        <f t="shared" si="15"/>
        <v>0</v>
      </c>
      <c r="AV14" s="8">
        <f t="shared" si="15"/>
        <v>9.4770304364366707E-3</v>
      </c>
      <c r="AW14" s="8">
        <f t="shared" si="15"/>
        <v>0</v>
      </c>
      <c r="AX14" s="9">
        <f>((IF(AN14="",0,D58*C63*AN14))+(IF(AO14="",0,D58*D63*AO14))+(IF(AP14="",0,D58*E63*AP14))+(IF(AQ14="",0,D58*F63*AQ14))+(IF(AR14="",0,D58*G63*AR14))+(IF(AS14="",0,D58*H63*AS14))+(IF(AT14="",0,D58*I63*AT14))+(IF(AU14="",0,D58*J63*AU14))+(IF(AV14="",0,D58*K63*AV14)+IF(AW14="",0,D58*L63*AW14)))</f>
        <v>108471327.3235562</v>
      </c>
      <c r="AY14" s="9">
        <f t="shared" si="11"/>
        <v>69840235.860077471</v>
      </c>
    </row>
    <row r="15" spans="1:51" x14ac:dyDescent="0.25">
      <c r="A15" t="s">
        <v>5</v>
      </c>
      <c r="B15" t="s">
        <v>33</v>
      </c>
      <c r="C15" t="s">
        <v>36</v>
      </c>
      <c r="D15">
        <f t="shared" si="12"/>
        <v>1582872.4481572688</v>
      </c>
      <c r="E15">
        <v>3727</v>
      </c>
      <c r="F15">
        <v>1.6584230537090559E-4</v>
      </c>
      <c r="G15">
        <v>2530</v>
      </c>
      <c r="H15">
        <v>2481</v>
      </c>
      <c r="I15">
        <v>3457</v>
      </c>
      <c r="J15">
        <v>38.67</v>
      </c>
      <c r="K15" t="s">
        <v>157</v>
      </c>
      <c r="M15" t="s">
        <v>157</v>
      </c>
      <c r="R15">
        <v>0</v>
      </c>
      <c r="S15">
        <v>28.93</v>
      </c>
      <c r="T15" s="7">
        <f>IF(J15="","",IF(J15&lt;J43,0,(J15-J43)))</f>
        <v>0</v>
      </c>
      <c r="U15" s="7" t="str">
        <f>IF(K15="","",IF(K15&gt;K43,0,(K43-K15)))</f>
        <v/>
      </c>
      <c r="V15" s="7" t="str">
        <f>IF(L15="","",IF(L15&lt;L43,0,(L15-L43)))</f>
        <v/>
      </c>
      <c r="W15" s="7" t="str">
        <f>IF(M15="","",IF(M15&gt;M43,0,(M43-M15)))</f>
        <v/>
      </c>
      <c r="X15" s="7" t="str">
        <f>IF(N15="","",IF(N15&lt;N43,0,(N15-N43)))</f>
        <v/>
      </c>
      <c r="Y15" s="7" t="str">
        <f>IF(O15="","",IF(O15&lt;O43,0,(O15-O43)))</f>
        <v/>
      </c>
      <c r="Z15" s="7" t="str">
        <f>IF(P15="","",IF(P15&lt;P43,0,(P15-P43)))</f>
        <v/>
      </c>
      <c r="AA15" s="7" t="str">
        <f>IF(Q15="","",IF(Q15&lt;Q43,0,(Q15-Q43)))</f>
        <v/>
      </c>
      <c r="AB15" s="7">
        <f>IF(R15="","",IF(R15&gt;R43,0,(R43-R15)))</f>
        <v>10.46</v>
      </c>
      <c r="AC15" s="7">
        <f>IF(S15="","",IF(S15&lt;S43,0,(S15-S43)))</f>
        <v>0</v>
      </c>
      <c r="AD15" s="7">
        <f t="shared" si="0"/>
        <v>0</v>
      </c>
      <c r="AE15" s="7" t="str">
        <f t="shared" si="1"/>
        <v/>
      </c>
      <c r="AF15" s="7" t="str">
        <f t="shared" si="2"/>
        <v/>
      </c>
      <c r="AG15" s="7" t="str">
        <f t="shared" si="3"/>
        <v/>
      </c>
      <c r="AH15" s="7" t="str">
        <f t="shared" si="4"/>
        <v/>
      </c>
      <c r="AI15" s="7" t="str">
        <f t="shared" si="5"/>
        <v/>
      </c>
      <c r="AJ15" s="7" t="str">
        <f t="shared" si="6"/>
        <v/>
      </c>
      <c r="AK15" s="7" t="str">
        <f t="shared" si="7"/>
        <v/>
      </c>
      <c r="AL15" s="7">
        <f t="shared" si="8"/>
        <v>26463.800000000003</v>
      </c>
      <c r="AM15" s="7">
        <f t="shared" si="9"/>
        <v>0</v>
      </c>
      <c r="AN15" s="8">
        <f t="shared" ref="AN15:AW15" si="16">IF(AD15&lt;&gt;"",AD15/AD43,"")</f>
        <v>0</v>
      </c>
      <c r="AO15" s="8" t="str">
        <f t="shared" si="16"/>
        <v/>
      </c>
      <c r="AP15" s="8" t="str">
        <f t="shared" si="16"/>
        <v/>
      </c>
      <c r="AQ15" s="8" t="str">
        <f t="shared" si="16"/>
        <v/>
      </c>
      <c r="AR15" s="8" t="str">
        <f t="shared" si="16"/>
        <v/>
      </c>
      <c r="AS15" s="8" t="str">
        <f t="shared" si="16"/>
        <v/>
      </c>
      <c r="AT15" s="8" t="str">
        <f t="shared" si="16"/>
        <v/>
      </c>
      <c r="AU15" s="8" t="str">
        <f t="shared" si="16"/>
        <v/>
      </c>
      <c r="AV15" s="8">
        <f t="shared" si="16"/>
        <v>1.1421907083124687E-3</v>
      </c>
      <c r="AW15" s="8">
        <f t="shared" si="16"/>
        <v>0</v>
      </c>
      <c r="AX15" s="9">
        <f>((IF(AN15="",0,D58*C63*AN15))+(IF(AO15="",0,D58*D63*AO15))+(IF(AP15="",0,D58*E63*AP15))+(IF(AQ15="",0,D58*F63*AQ15))+(IF(AR15="",0,D58*G63*AR15))+(IF(AS15="",0,D58*H63*AS15))+(IF(AT15="",0,D58*I63*AT15))+(IF(AU15="",0,D58*J63*AU15))+(IF(AV15="",0,D58*K63*AV15)+IF(AW15="",0,D58*L63*AW15)))</f>
        <v>545078.71157651464</v>
      </c>
      <c r="AY15" s="9">
        <f t="shared" si="11"/>
        <v>-1037793.7365807542</v>
      </c>
    </row>
    <row r="16" spans="1:51" x14ac:dyDescent="0.25">
      <c r="A16" t="s">
        <v>6</v>
      </c>
      <c r="B16" t="s">
        <v>33</v>
      </c>
      <c r="C16" t="s">
        <v>37</v>
      </c>
      <c r="D16">
        <f t="shared" si="12"/>
        <v>8835970.2935100589</v>
      </c>
      <c r="E16">
        <v>20805</v>
      </c>
      <c r="F16">
        <v>9.257711733946047E-4</v>
      </c>
      <c r="G16">
        <v>8810</v>
      </c>
      <c r="H16">
        <v>8269</v>
      </c>
      <c r="I16">
        <v>20009</v>
      </c>
      <c r="J16">
        <v>31.5</v>
      </c>
      <c r="K16">
        <v>5</v>
      </c>
      <c r="L16">
        <v>0</v>
      </c>
      <c r="M16">
        <v>33</v>
      </c>
      <c r="O16">
        <v>1</v>
      </c>
      <c r="P16">
        <v>0</v>
      </c>
      <c r="R16">
        <v>22.12</v>
      </c>
      <c r="S16">
        <v>119.95</v>
      </c>
      <c r="T16" s="7">
        <f>IF(J16="","",IF(J16&lt;J43,0,(J16-J43)))</f>
        <v>0</v>
      </c>
      <c r="U16" s="7">
        <f>IF(K16="","",IF(K16&gt;K43,0,(K43-K16)))</f>
        <v>25</v>
      </c>
      <c r="V16" s="7">
        <f>IF(L16="","",IF(L16&lt;L43,0,(L16-L43)))</f>
        <v>0</v>
      </c>
      <c r="W16" s="7">
        <f>IF(M16="","",IF(M16&gt;M43,0,(M43-M16)))</f>
        <v>12</v>
      </c>
      <c r="X16" s="7" t="str">
        <f>IF(N16="","",IF(N16&lt;N43,0,(N16-N43)))</f>
        <v/>
      </c>
      <c r="Y16" s="7">
        <f>IF(O16="","",IF(O16&lt;O43,0,(O16-O43)))</f>
        <v>9.9999999999999978E-2</v>
      </c>
      <c r="Z16" s="7">
        <f>IF(P16="","",IF(P16&lt;P43,0,(P16-P43)))</f>
        <v>0</v>
      </c>
      <c r="AA16" s="7" t="str">
        <f>IF(Q16="","",IF(Q16&lt;Q43,0,(Q16-Q43)))</f>
        <v/>
      </c>
      <c r="AB16" s="7">
        <f>IF(R16="","",IF(R16&gt;R43,0,(R43-R16)))</f>
        <v>0</v>
      </c>
      <c r="AC16" s="7">
        <f>IF(S16="","",IF(S16&lt;S43,0,(S16-S43)))</f>
        <v>0</v>
      </c>
      <c r="AD16" s="7">
        <f t="shared" si="0"/>
        <v>0</v>
      </c>
      <c r="AE16" s="7">
        <f t="shared" si="1"/>
        <v>520125</v>
      </c>
      <c r="AF16" s="7">
        <f t="shared" si="2"/>
        <v>0</v>
      </c>
      <c r="AG16" s="7">
        <f t="shared" si="3"/>
        <v>249660</v>
      </c>
      <c r="AH16" s="7" t="str">
        <f t="shared" si="4"/>
        <v/>
      </c>
      <c r="AI16" s="7">
        <f t="shared" si="5"/>
        <v>2080.4999999999995</v>
      </c>
      <c r="AJ16" s="7">
        <f t="shared" si="6"/>
        <v>0</v>
      </c>
      <c r="AK16" s="7" t="str">
        <f t="shared" si="7"/>
        <v/>
      </c>
      <c r="AL16" s="7">
        <f t="shared" si="8"/>
        <v>0</v>
      </c>
      <c r="AM16" s="7">
        <f t="shared" si="9"/>
        <v>0</v>
      </c>
      <c r="AN16" s="8">
        <f t="shared" ref="AN16:AW16" si="17">IF(AD16&lt;&gt;"",AD16/AD43,"")</f>
        <v>0</v>
      </c>
      <c r="AO16" s="8">
        <f t="shared" si="17"/>
        <v>2.0750187226730187E-2</v>
      </c>
      <c r="AP16" s="8">
        <f t="shared" si="17"/>
        <v>0</v>
      </c>
      <c r="AQ16" s="8">
        <f t="shared" si="17"/>
        <v>0.15756587420801707</v>
      </c>
      <c r="AR16" s="8" t="str">
        <f t="shared" si="17"/>
        <v/>
      </c>
      <c r="AS16" s="8">
        <f t="shared" si="17"/>
        <v>1</v>
      </c>
      <c r="AT16" s="8">
        <f t="shared" si="17"/>
        <v>0</v>
      </c>
      <c r="AU16" s="8" t="str">
        <f t="shared" si="17"/>
        <v/>
      </c>
      <c r="AV16" s="8">
        <f t="shared" si="17"/>
        <v>0</v>
      </c>
      <c r="AW16" s="8">
        <f t="shared" si="17"/>
        <v>0</v>
      </c>
      <c r="AX16" s="9">
        <f>((IF(AN16="",0,D58*C63*AN16))+(IF(AO16="",0,D58*D63*AO16))+(IF(AP16="",0,D58*E63*AP16))+(IF(AQ16="",0,D58*F63*AQ16))+(IF(AR16="",0,D58*G63*AR16))+(IF(AS16="",0,D58*H63*AS16))+(IF(AT16="",0,D58*I63*AT16))+(IF(AU16="",0,D58*J63*AU16))+(IF(AV16="",0,D58*K63*AV16)+IF(AW16="",0,D58*L63*AW16)))</f>
        <v>647414905.61549819</v>
      </c>
      <c r="AY16" s="9">
        <f t="shared" si="11"/>
        <v>638578935.32198811</v>
      </c>
    </row>
    <row r="17" spans="1:51" x14ac:dyDescent="0.25">
      <c r="A17" t="s">
        <v>7</v>
      </c>
      <c r="B17" t="s">
        <v>33</v>
      </c>
      <c r="C17" t="s">
        <v>38</v>
      </c>
      <c r="D17">
        <f t="shared" si="12"/>
        <v>54610161.221855186</v>
      </c>
      <c r="E17">
        <v>128584</v>
      </c>
      <c r="F17">
        <v>5.7216707791286634E-3</v>
      </c>
      <c r="G17">
        <v>76920</v>
      </c>
      <c r="H17">
        <v>83438</v>
      </c>
      <c r="I17">
        <v>103669</v>
      </c>
      <c r="J17">
        <v>45.6</v>
      </c>
      <c r="K17">
        <v>53.33</v>
      </c>
      <c r="L17">
        <v>0.63639999999999997</v>
      </c>
      <c r="M17">
        <v>57.88</v>
      </c>
      <c r="N17">
        <v>1</v>
      </c>
      <c r="O17">
        <v>0</v>
      </c>
      <c r="P17">
        <v>7.1400000000000005E-2</v>
      </c>
      <c r="Q17">
        <v>0</v>
      </c>
      <c r="R17">
        <v>6.69</v>
      </c>
      <c r="S17">
        <v>95.5</v>
      </c>
      <c r="T17" s="7">
        <f>IF(J17="","",IF(J17&lt;J43,0,(J17-J43)))</f>
        <v>0</v>
      </c>
      <c r="U17" s="7">
        <f>IF(K17="","",IF(K17&gt;K43,0,(K43-K17)))</f>
        <v>0</v>
      </c>
      <c r="V17" s="7">
        <f>IF(L17="","",IF(L17&lt;L43,0,(L17-L43)))</f>
        <v>0</v>
      </c>
      <c r="W17" s="7">
        <f>IF(M17="","",IF(M17&gt;M43,0,(M43-M17)))</f>
        <v>0</v>
      </c>
      <c r="X17" s="7">
        <f>IF(N17="","",IF(N17&lt;N43,0,(N17-N43)))</f>
        <v>0.45999999999999996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IF(Q17="","",IF(Q17&lt;Q43,0,(Q17-Q43)))</f>
        <v>0</v>
      </c>
      <c r="AB17" s="7">
        <f>IF(R17="","",IF(R17&gt;R43,0,(R43-R17)))</f>
        <v>3.7700000000000005</v>
      </c>
      <c r="AC17" s="7">
        <f>IF(S17="","",IF(S17&lt;S43,0,(S17-S43)))</f>
        <v>0</v>
      </c>
      <c r="AD17" s="7">
        <f t="shared" si="0"/>
        <v>0</v>
      </c>
      <c r="AE17" s="7">
        <f t="shared" si="1"/>
        <v>0</v>
      </c>
      <c r="AF17" s="7">
        <f t="shared" si="2"/>
        <v>0</v>
      </c>
      <c r="AG17" s="7">
        <f t="shared" si="3"/>
        <v>0</v>
      </c>
      <c r="AH17" s="7">
        <f t="shared" si="4"/>
        <v>59148.639999999992</v>
      </c>
      <c r="AI17" s="7">
        <f t="shared" si="5"/>
        <v>0</v>
      </c>
      <c r="AJ17" s="7">
        <f t="shared" si="6"/>
        <v>0</v>
      </c>
      <c r="AK17" s="7">
        <f t="shared" si="7"/>
        <v>0</v>
      </c>
      <c r="AL17" s="7">
        <f t="shared" si="8"/>
        <v>289988.40000000002</v>
      </c>
      <c r="AM17" s="7">
        <f t="shared" si="9"/>
        <v>0</v>
      </c>
      <c r="AN17" s="8">
        <f t="shared" ref="AN17:AW17" si="18">IF(AD17&lt;&gt;"",AD17/AD43,"")</f>
        <v>0</v>
      </c>
      <c r="AO17" s="8">
        <f t="shared" si="18"/>
        <v>0</v>
      </c>
      <c r="AP17" s="8">
        <f t="shared" si="18"/>
        <v>0</v>
      </c>
      <c r="AQ17" s="8">
        <f t="shared" si="18"/>
        <v>0</v>
      </c>
      <c r="AR17" s="8">
        <f t="shared" si="18"/>
        <v>2.8614469964391324E-2</v>
      </c>
      <c r="AS17" s="8">
        <f t="shared" si="18"/>
        <v>0</v>
      </c>
      <c r="AT17" s="8">
        <f t="shared" si="18"/>
        <v>0</v>
      </c>
      <c r="AU17" s="8">
        <f t="shared" si="18"/>
        <v>0</v>
      </c>
      <c r="AV17" s="8">
        <f t="shared" si="18"/>
        <v>1.251604289627338E-2</v>
      </c>
      <c r="AW17" s="8">
        <f t="shared" si="18"/>
        <v>0</v>
      </c>
      <c r="AX17" s="9">
        <f>((IF(AN17="",0,D58*C63*AN17))+(IF(AO17="",0,D58*D63*AO17))+(IF(AP17="",0,D58*E63*AP17))+(IF(AQ17="",0,D58*F63*AQ17))+(IF(AR17="",0,D58*G63*AR17))+(IF(AS17="",0,D58*H63*AS17))+(IF(AT17="",0,D58*I63*AT17))+(IF(AU17="",0,D58*J63*AU17))+(IF(AV17="",0,D58*K63*AV17)+IF(AW17="",0,D58*L63*AW17)))</f>
        <v>42842672.344928063</v>
      </c>
      <c r="AY17" s="9">
        <f t="shared" si="11"/>
        <v>-11767488.876927122</v>
      </c>
    </row>
    <row r="18" spans="1:51" x14ac:dyDescent="0.25">
      <c r="A18" t="s">
        <v>8</v>
      </c>
      <c r="B18" t="s">
        <v>33</v>
      </c>
      <c r="C18" t="s">
        <v>39</v>
      </c>
      <c r="D18">
        <f t="shared" si="12"/>
        <v>841402669.88644326</v>
      </c>
      <c r="E18">
        <v>1981150</v>
      </c>
      <c r="F18">
        <v>8.8156287439111802E-2</v>
      </c>
      <c r="G18">
        <v>963477</v>
      </c>
      <c r="H18">
        <v>1143476</v>
      </c>
      <c r="I18">
        <v>1404432</v>
      </c>
      <c r="J18">
        <v>45.14</v>
      </c>
      <c r="K18">
        <v>40.950000000000003</v>
      </c>
      <c r="L18">
        <v>0.59209999999999996</v>
      </c>
      <c r="M18">
        <v>69.16</v>
      </c>
      <c r="N18">
        <v>0.67390000000000005</v>
      </c>
      <c r="O18">
        <v>0.81130000000000002</v>
      </c>
      <c r="P18">
        <v>0.3886</v>
      </c>
      <c r="Q18">
        <v>0.84</v>
      </c>
      <c r="R18">
        <v>11.8</v>
      </c>
      <c r="S18">
        <v>85.16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</v>
      </c>
      <c r="W18" s="7">
        <f>IF(M18="","",IF(M18&gt;M43,0,(M43-M18)))</f>
        <v>0</v>
      </c>
      <c r="X18" s="7">
        <f>IF(N18="","",IF(N18&lt;N43,0,(N18-N43)))</f>
        <v>0.13390000000000002</v>
      </c>
      <c r="Y18" s="7">
        <f>IF(O18="","",IF(O18&lt;O43,0,(O18-O43)))</f>
        <v>0</v>
      </c>
      <c r="Z18" s="7">
        <f>IF(P18="","",IF(P18&lt;P43,0,(P18-P43)))</f>
        <v>0.24859999999999999</v>
      </c>
      <c r="AA18" s="7">
        <f>IF(Q18="","",IF(Q18&lt;Q43,0,(Q18-Q43)))</f>
        <v>0.6399999999999999</v>
      </c>
      <c r="AB18" s="7">
        <f>IF(R18="","",IF(R18&gt;R43,0,(R43-R18)))</f>
        <v>0</v>
      </c>
      <c r="AC18" s="7">
        <f>IF(S18="","",IF(S18&lt;S43,0,(S18-S43)))</f>
        <v>0</v>
      </c>
      <c r="AD18" s="7">
        <f t="shared" si="0"/>
        <v>0</v>
      </c>
      <c r="AE18" s="7">
        <f t="shared" si="1"/>
        <v>0</v>
      </c>
      <c r="AF18" s="7">
        <f t="shared" si="2"/>
        <v>0</v>
      </c>
      <c r="AG18" s="7">
        <f t="shared" si="3"/>
        <v>0</v>
      </c>
      <c r="AH18" s="7">
        <f t="shared" si="4"/>
        <v>265275.98500000004</v>
      </c>
      <c r="AI18" s="7">
        <f t="shared" si="5"/>
        <v>0</v>
      </c>
      <c r="AJ18" s="7">
        <f t="shared" si="6"/>
        <v>492513.88999999996</v>
      </c>
      <c r="AK18" s="7">
        <f t="shared" si="7"/>
        <v>1267935.9999999998</v>
      </c>
      <c r="AL18" s="7">
        <f t="shared" si="8"/>
        <v>0</v>
      </c>
      <c r="AM18" s="7">
        <f t="shared" si="9"/>
        <v>0</v>
      </c>
      <c r="AN18" s="8">
        <f t="shared" ref="AN18:AW18" si="19">IF(AD18&lt;&gt;"",AD18/AD43,"")</f>
        <v>0</v>
      </c>
      <c r="AO18" s="8">
        <f t="shared" si="19"/>
        <v>0</v>
      </c>
      <c r="AP18" s="8">
        <f t="shared" si="19"/>
        <v>0</v>
      </c>
      <c r="AQ18" s="8">
        <f t="shared" si="19"/>
        <v>0</v>
      </c>
      <c r="AR18" s="8">
        <f t="shared" si="19"/>
        <v>0.12833315702705633</v>
      </c>
      <c r="AS18" s="8">
        <f t="shared" si="19"/>
        <v>0</v>
      </c>
      <c r="AT18" s="8">
        <f t="shared" si="19"/>
        <v>0.55230450710659984</v>
      </c>
      <c r="AU18" s="8">
        <f t="shared" si="19"/>
        <v>0.34423740383422596</v>
      </c>
      <c r="AV18" s="8">
        <f t="shared" si="19"/>
        <v>0</v>
      </c>
      <c r="AW18" s="8">
        <f t="shared" si="19"/>
        <v>0</v>
      </c>
      <c r="AX18" s="9">
        <f>((IF(AN18="",0,D58*C63*AN18))+(IF(AO18="",0,D58*D63*AO18))+(IF(AP18="",0,D58*E63*AP18))+(IF(AQ18="",0,D58*F63*AQ18))+(IF(AR18="",0,D58*G63*AR18))+(IF(AS18="",0,D58*H63*AS18))+(IF(AT18="",0,D58*I63*AT18))+(IF(AU18="",0,D58*J63*AU18))+(IF(AV18="",0,D58*K63*AV18)+IF(AW18="",0,D58*L63*AW18)))</f>
        <v>448424242.19417489</v>
      </c>
      <c r="AY18" s="9">
        <f t="shared" si="11"/>
        <v>-392978427.69226837</v>
      </c>
    </row>
    <row r="19" spans="1:51" x14ac:dyDescent="0.25">
      <c r="A19" t="s">
        <v>9</v>
      </c>
      <c r="B19" t="s">
        <v>33</v>
      </c>
      <c r="C19" t="s">
        <v>40</v>
      </c>
      <c r="D19">
        <f t="shared" si="12"/>
        <v>1045689623.5457208</v>
      </c>
      <c r="E19">
        <v>2462160</v>
      </c>
      <c r="F19">
        <v>0.1095600457719423</v>
      </c>
      <c r="G19">
        <v>1326045</v>
      </c>
      <c r="H19">
        <v>1541954</v>
      </c>
      <c r="I19">
        <v>1886835</v>
      </c>
      <c r="J19">
        <v>51.75</v>
      </c>
      <c r="K19">
        <v>42.22</v>
      </c>
      <c r="L19">
        <v>0.79259999999999997</v>
      </c>
      <c r="M19">
        <v>51.68</v>
      </c>
      <c r="N19">
        <v>0.75509999999999999</v>
      </c>
      <c r="O19">
        <v>0.37780000000000002</v>
      </c>
      <c r="P19">
        <v>6.1899999999999997E-2</v>
      </c>
      <c r="Q19">
        <v>0.4516</v>
      </c>
      <c r="R19">
        <v>5.97</v>
      </c>
      <c r="S19">
        <v>93.6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0</v>
      </c>
      <c r="W19" s="7">
        <f>IF(M19="","",IF(M19&gt;M43,0,(M43-M19)))</f>
        <v>0</v>
      </c>
      <c r="X19" s="7">
        <f>IF(N19="","",IF(N19&lt;N43,0,(N19-N43)))</f>
        <v>0.21509999999999996</v>
      </c>
      <c r="Y19" s="7">
        <f>IF(O19="","",IF(O19&lt;O43,0,(O19-O43)))</f>
        <v>0</v>
      </c>
      <c r="Z19" s="7">
        <f>IF(P19="","",IF(P19&lt;P43,0,(P19-P43)))</f>
        <v>0</v>
      </c>
      <c r="AA19" s="7">
        <f>IF(Q19="","",IF(Q19&lt;Q43,0,(Q19-Q43)))</f>
        <v>0.25159999999999999</v>
      </c>
      <c r="AB19" s="7">
        <f>IF(R19="","",IF(R19&gt;R43,0,(R43-R19)))</f>
        <v>4.4900000000000011</v>
      </c>
      <c r="AC19" s="7">
        <f>IF(S19="","",IF(S19&lt;S43,0,(S19-S43)))</f>
        <v>0</v>
      </c>
      <c r="AD19" s="7">
        <f t="shared" si="0"/>
        <v>0</v>
      </c>
      <c r="AE19" s="7">
        <f t="shared" si="1"/>
        <v>0</v>
      </c>
      <c r="AF19" s="7">
        <f t="shared" si="2"/>
        <v>0</v>
      </c>
      <c r="AG19" s="7">
        <f t="shared" si="3"/>
        <v>0</v>
      </c>
      <c r="AH19" s="7">
        <f t="shared" si="4"/>
        <v>529610.61599999992</v>
      </c>
      <c r="AI19" s="7">
        <f t="shared" si="5"/>
        <v>0</v>
      </c>
      <c r="AJ19" s="7">
        <f t="shared" si="6"/>
        <v>0</v>
      </c>
      <c r="AK19" s="7">
        <f t="shared" si="7"/>
        <v>619479.45600000001</v>
      </c>
      <c r="AL19" s="7">
        <f t="shared" si="8"/>
        <v>5953942.0500000017</v>
      </c>
      <c r="AM19" s="7">
        <f t="shared" si="9"/>
        <v>0</v>
      </c>
      <c r="AN19" s="8">
        <f t="shared" ref="AN19:AW19" si="20">IF(AD19&lt;&gt;"",AD19/AD43,"")</f>
        <v>0</v>
      </c>
      <c r="AO19" s="8">
        <f t="shared" si="20"/>
        <v>0</v>
      </c>
      <c r="AP19" s="8">
        <f t="shared" si="20"/>
        <v>0</v>
      </c>
      <c r="AQ19" s="8">
        <f t="shared" si="20"/>
        <v>0</v>
      </c>
      <c r="AR19" s="8">
        <f t="shared" si="20"/>
        <v>0.25621091312251282</v>
      </c>
      <c r="AS19" s="8">
        <f t="shared" si="20"/>
        <v>0</v>
      </c>
      <c r="AT19" s="8">
        <f t="shared" si="20"/>
        <v>0</v>
      </c>
      <c r="AU19" s="8">
        <f t="shared" si="20"/>
        <v>0.16818514472503238</v>
      </c>
      <c r="AV19" s="8">
        <f t="shared" si="20"/>
        <v>0.25697508624388382</v>
      </c>
      <c r="AW19" s="8">
        <f t="shared" si="20"/>
        <v>0</v>
      </c>
      <c r="AX19" s="9">
        <f>((IF(AN19="",0,D58*C63*AN19))+(IF(AO19="",0,D58*D63*AO19))+(IF(AP19="",0,D58*E63*AP19))+(IF(AQ19="",0,D58*F63*AQ19))+(IF(AR19="",0,D58*G63*AR19))+(IF(AS19="",0,D58*H63*AS19))+(IF(AT19="",0,D58*I63*AT19))+(IF(AU19="",0,D58*J63*AU19))+(IF(AV19="",0,D58*K63*AV19)+IF(AW19="",0,D58*L63*AW19)))</f>
        <v>500918926.12504339</v>
      </c>
      <c r="AY19" s="9">
        <f t="shared" si="11"/>
        <v>-544770697.42067742</v>
      </c>
    </row>
    <row r="20" spans="1:51" x14ac:dyDescent="0.25">
      <c r="A20" t="s">
        <v>10</v>
      </c>
      <c r="B20" t="s">
        <v>33</v>
      </c>
      <c r="C20" t="s">
        <v>41</v>
      </c>
      <c r="D20">
        <f t="shared" si="12"/>
        <v>447919775.90310967</v>
      </c>
      <c r="E20">
        <v>1054663</v>
      </c>
      <c r="F20">
        <v>4.6929901612394798E-2</v>
      </c>
      <c r="G20">
        <v>583842</v>
      </c>
      <c r="H20">
        <v>678226</v>
      </c>
      <c r="I20">
        <v>828044</v>
      </c>
      <c r="J20">
        <v>59.46</v>
      </c>
      <c r="K20">
        <v>13</v>
      </c>
      <c r="M20" t="s">
        <v>157</v>
      </c>
      <c r="P20">
        <v>0</v>
      </c>
      <c r="R20">
        <v>7.01</v>
      </c>
      <c r="S20">
        <v>109.54</v>
      </c>
      <c r="T20" s="7">
        <f>IF(J20="","",IF(J20&lt;J43,0,(J20-J43)))</f>
        <v>0</v>
      </c>
      <c r="U20" s="7">
        <f>IF(K20="","",IF(K20&gt;K43,0,(K43-K20)))</f>
        <v>17</v>
      </c>
      <c r="V20" s="7" t="str">
        <f>IF(L20="","",IF(L20&lt;L43,0,(L20-L43)))</f>
        <v/>
      </c>
      <c r="W20" s="7" t="str">
        <f>IF(M20="","",IF(M20&gt;M43,0,(M43-M20)))</f>
        <v/>
      </c>
      <c r="X20" s="7" t="str">
        <f>IF(N20="","",IF(N20&lt;N43,0,(N20-N43)))</f>
        <v/>
      </c>
      <c r="Y20" s="7" t="str">
        <f>IF(O20="","",IF(O20&lt;O43,0,(O20-O43)))</f>
        <v/>
      </c>
      <c r="Z20" s="7">
        <f>IF(P20="","",IF(P20&lt;P43,0,(P20-P43)))</f>
        <v>0</v>
      </c>
      <c r="AA20" s="7" t="str">
        <f>IF(Q20="","",IF(Q20&lt;Q43,0,(Q20-Q43)))</f>
        <v/>
      </c>
      <c r="AB20" s="7">
        <f>IF(R20="","",IF(R20&gt;R43,0,(R43-R20)))</f>
        <v>3.4500000000000011</v>
      </c>
      <c r="AC20" s="7">
        <f>IF(S20="","",IF(S20&lt;S43,0,(S20-S43)))</f>
        <v>0</v>
      </c>
      <c r="AD20" s="7">
        <f t="shared" si="0"/>
        <v>0</v>
      </c>
      <c r="AE20" s="7">
        <f t="shared" si="1"/>
        <v>17929271</v>
      </c>
      <c r="AF20" s="7" t="str">
        <f t="shared" si="2"/>
        <v/>
      </c>
      <c r="AG20" s="7" t="str">
        <f t="shared" si="3"/>
        <v/>
      </c>
      <c r="AH20" s="7" t="str">
        <f t="shared" si="4"/>
        <v/>
      </c>
      <c r="AI20" s="7" t="str">
        <f t="shared" si="5"/>
        <v/>
      </c>
      <c r="AJ20" s="7">
        <f t="shared" si="6"/>
        <v>0</v>
      </c>
      <c r="AK20" s="7" t="str">
        <f t="shared" si="7"/>
        <v/>
      </c>
      <c r="AL20" s="7">
        <f t="shared" si="8"/>
        <v>2014254.9000000006</v>
      </c>
      <c r="AM20" s="7">
        <f t="shared" si="9"/>
        <v>0</v>
      </c>
      <c r="AN20" s="8">
        <f t="shared" ref="AN20:AW20" si="21">IF(AD20&lt;&gt;"",AD20/AD43,"")</f>
        <v>0</v>
      </c>
      <c r="AO20" s="8">
        <f t="shared" si="21"/>
        <v>0.71528138445332168</v>
      </c>
      <c r="AP20" s="8" t="str">
        <f t="shared" si="21"/>
        <v/>
      </c>
      <c r="AQ20" s="8" t="str">
        <f t="shared" si="21"/>
        <v/>
      </c>
      <c r="AR20" s="8" t="str">
        <f t="shared" si="21"/>
        <v/>
      </c>
      <c r="AS20" s="8" t="str">
        <f t="shared" si="21"/>
        <v/>
      </c>
      <c r="AT20" s="8">
        <f t="shared" si="21"/>
        <v>0</v>
      </c>
      <c r="AU20" s="8" t="str">
        <f t="shared" si="21"/>
        <v/>
      </c>
      <c r="AV20" s="8">
        <f t="shared" si="21"/>
        <v>8.6936238595850229E-2</v>
      </c>
      <c r="AW20" s="8">
        <f t="shared" si="21"/>
        <v>0</v>
      </c>
      <c r="AX20" s="9">
        <f>((IF(AN20="",0,D58*C63*AN20))+(IF(AO20="",0,D58*D63*AO20))+(IF(AP20="",0,D58*E63*AP20))+(IF(AQ20="",0,D58*F63*AQ20))+(IF(AR20="",0,D58*G63*AR20))+(IF(AS20="",0,D58*H63*AS20))+(IF(AT20="",0,D58*I63*AT20))+(IF(AU20="",0,D58*J63*AU20))+(IF(AV20="",0,D58*K63*AV20)+IF(AW20="",0,D58*L63*AW20)))</f>
        <v>724184147.01532841</v>
      </c>
      <c r="AY20" s="9">
        <f t="shared" si="11"/>
        <v>276264371.11221874</v>
      </c>
    </row>
    <row r="21" spans="1:51" x14ac:dyDescent="0.25">
      <c r="A21" t="s">
        <v>11</v>
      </c>
      <c r="B21" t="s">
        <v>33</v>
      </c>
      <c r="C21" t="s">
        <v>42</v>
      </c>
      <c r="D21">
        <f t="shared" si="12"/>
        <v>1042941362.8502482</v>
      </c>
      <c r="E21">
        <v>2455689</v>
      </c>
      <c r="F21">
        <v>0.1092721022361078</v>
      </c>
      <c r="G21">
        <v>1379654</v>
      </c>
      <c r="H21">
        <v>1615520</v>
      </c>
      <c r="I21">
        <v>1938882</v>
      </c>
      <c r="J21">
        <v>49.61</v>
      </c>
      <c r="K21">
        <v>41.46</v>
      </c>
      <c r="L21">
        <v>0.57499999999999996</v>
      </c>
      <c r="M21">
        <v>65.790000000000006</v>
      </c>
      <c r="N21">
        <v>0.62690000000000001</v>
      </c>
      <c r="O21">
        <v>0.74650000000000005</v>
      </c>
      <c r="P21">
        <v>7.3800000000000004E-2</v>
      </c>
      <c r="Q21">
        <v>0.60899999999999999</v>
      </c>
      <c r="R21">
        <v>4.46</v>
      </c>
      <c r="S21">
        <v>111.04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0</v>
      </c>
      <c r="W21" s="7">
        <f>IF(M21="","",IF(M21&gt;M43,0,(M43-M21)))</f>
        <v>0</v>
      </c>
      <c r="X21" s="7">
        <f>IF(N21="","",IF(N21&lt;N43,0,(N21-N43)))</f>
        <v>8.6899999999999977E-2</v>
      </c>
      <c r="Y21" s="7">
        <f>IF(O21="","",IF(O21&lt;O43,0,(O21-O43)))</f>
        <v>0</v>
      </c>
      <c r="Z21" s="7">
        <f>IF(P21="","",IF(P21&lt;P43,0,(P21-P43)))</f>
        <v>0</v>
      </c>
      <c r="AA21" s="7">
        <f>IF(Q21="","",IF(Q21&lt;Q43,0,(Q21-Q43)))</f>
        <v>0.40899999999999997</v>
      </c>
      <c r="AB21" s="7">
        <f>IF(R21="","",IF(R21&gt;R43,0,(R43-R21)))</f>
        <v>6.0000000000000009</v>
      </c>
      <c r="AC21" s="7">
        <f>IF(S21="","",IF(S21&lt;S43,0,(S21-S43)))</f>
        <v>0</v>
      </c>
      <c r="AD21" s="7">
        <f t="shared" si="0"/>
        <v>0</v>
      </c>
      <c r="AE21" s="7">
        <f t="shared" si="1"/>
        <v>0</v>
      </c>
      <c r="AF21" s="7">
        <f t="shared" si="2"/>
        <v>0</v>
      </c>
      <c r="AG21" s="7">
        <f t="shared" si="3"/>
        <v>0</v>
      </c>
      <c r="AH21" s="7">
        <f t="shared" si="4"/>
        <v>213399.37409999996</v>
      </c>
      <c r="AI21" s="7">
        <f t="shared" si="5"/>
        <v>0</v>
      </c>
      <c r="AJ21" s="7">
        <f t="shared" si="6"/>
        <v>0</v>
      </c>
      <c r="AK21" s="7">
        <f t="shared" si="7"/>
        <v>1004376.801</v>
      </c>
      <c r="AL21" s="7">
        <f t="shared" si="8"/>
        <v>8277924.0000000009</v>
      </c>
      <c r="AM21" s="7">
        <f t="shared" si="9"/>
        <v>0</v>
      </c>
      <c r="AN21" s="8">
        <f t="shared" ref="AN21:AW21" si="22">IF(AD21&lt;&gt;"",AD21/AD43,"")</f>
        <v>0</v>
      </c>
      <c r="AO21" s="8">
        <f t="shared" si="22"/>
        <v>0</v>
      </c>
      <c r="AP21" s="8">
        <f t="shared" si="22"/>
        <v>0</v>
      </c>
      <c r="AQ21" s="8">
        <f t="shared" si="22"/>
        <v>0</v>
      </c>
      <c r="AR21" s="8">
        <f t="shared" si="22"/>
        <v>0.10323669285725517</v>
      </c>
      <c r="AS21" s="8">
        <f t="shared" si="22"/>
        <v>0</v>
      </c>
      <c r="AT21" s="8">
        <f t="shared" si="22"/>
        <v>0</v>
      </c>
      <c r="AU21" s="8">
        <f t="shared" si="22"/>
        <v>0.27268258212367585</v>
      </c>
      <c r="AV21" s="8">
        <f t="shared" si="22"/>
        <v>0.35727929764118471</v>
      </c>
      <c r="AW21" s="8">
        <f t="shared" si="22"/>
        <v>0</v>
      </c>
      <c r="AX21" s="9">
        <f>((IF(AN21="",0,D58*C63*AN21))+(IF(AO21="",0,D58*D63*AO21))+(IF(AP21="",0,D58*E63*AP21))+(IF(AQ21="",0,D58*F63*AQ21))+(IF(AR21="",0,D58*G63*AR21))+(IF(AS21="",0,D58*H63*AS21))+(IF(AT21="",0,D58*I63*AT21))+(IF(AU21="",0,D58*J63*AU21))+(IF(AV21="",0,D58*K63*AV21)+IF(AW21="",0,D58*L63*AW21)))</f>
        <v>381600158.28383219</v>
      </c>
      <c r="AY21" s="9">
        <f t="shared" si="11"/>
        <v>-661341204.56641603</v>
      </c>
    </row>
    <row r="22" spans="1:51" x14ac:dyDescent="0.25">
      <c r="A22" t="s">
        <v>12</v>
      </c>
      <c r="B22" t="s">
        <v>33</v>
      </c>
      <c r="C22" t="s">
        <v>43</v>
      </c>
      <c r="D22">
        <f t="shared" si="12"/>
        <v>56194307.782527745</v>
      </c>
      <c r="E22">
        <v>132314</v>
      </c>
      <c r="F22">
        <v>5.8876465770984722E-3</v>
      </c>
      <c r="G22">
        <v>75811</v>
      </c>
      <c r="H22">
        <v>84335</v>
      </c>
      <c r="I22">
        <v>103988</v>
      </c>
      <c r="J22">
        <v>70.650000000000006</v>
      </c>
      <c r="K22">
        <v>40.11</v>
      </c>
      <c r="L22">
        <v>0.64710000000000001</v>
      </c>
      <c r="M22">
        <v>64.239999999999995</v>
      </c>
      <c r="N22">
        <v>0.5</v>
      </c>
      <c r="O22">
        <v>0.75</v>
      </c>
      <c r="P22">
        <v>9.5200000000000007E-2</v>
      </c>
      <c r="Q22">
        <v>0</v>
      </c>
      <c r="R22">
        <v>8.23</v>
      </c>
      <c r="S22">
        <v>150.97999999999999</v>
      </c>
      <c r="T22" s="7">
        <f>IF(J22="","",IF(J22&lt;J43,0,(J22-J43)))</f>
        <v>10.650000000000006</v>
      </c>
      <c r="U22" s="7">
        <f>IF(K22="","",IF(K22&gt;K43,0,(K43-K22)))</f>
        <v>0</v>
      </c>
      <c r="V22" s="7">
        <f>IF(L22="","",IF(L22&lt;L43,0,(L22-L43)))</f>
        <v>0</v>
      </c>
      <c r="W22" s="7">
        <f>IF(M22="","",IF(M22&gt;M43,0,(M43-M22)))</f>
        <v>0</v>
      </c>
      <c r="X22" s="7">
        <f>IF(N22="","",IF(N22&lt;N43,0,(N22-N43)))</f>
        <v>0</v>
      </c>
      <c r="Y22" s="7">
        <f>IF(O22="","",IF(O22&lt;O43,0,(O22-O43)))</f>
        <v>0</v>
      </c>
      <c r="Z22" s="7">
        <f>IF(P22="","",IF(P22&lt;P43,0,(P22-P43)))</f>
        <v>0</v>
      </c>
      <c r="AA22" s="7">
        <f>IF(Q22="","",IF(Q22&lt;Q43,0,(Q22-Q43)))</f>
        <v>0</v>
      </c>
      <c r="AB22" s="7">
        <f>IF(R22="","",IF(R22&gt;R43,0,(R43-R22)))</f>
        <v>2.2300000000000004</v>
      </c>
      <c r="AC22" s="7">
        <f>IF(S22="","",IF(S22&lt;S43,0,(S22-S43)))</f>
        <v>27.279999999999987</v>
      </c>
      <c r="AD22" s="7">
        <f t="shared" si="0"/>
        <v>898167.75000000047</v>
      </c>
      <c r="AE22" s="7">
        <f t="shared" si="1"/>
        <v>0</v>
      </c>
      <c r="AF22" s="7">
        <f t="shared" si="2"/>
        <v>0</v>
      </c>
      <c r="AG22" s="7">
        <f t="shared" si="3"/>
        <v>0</v>
      </c>
      <c r="AH22" s="7">
        <f t="shared" si="4"/>
        <v>0</v>
      </c>
      <c r="AI22" s="7">
        <f t="shared" si="5"/>
        <v>0</v>
      </c>
      <c r="AJ22" s="7">
        <f t="shared" si="6"/>
        <v>0</v>
      </c>
      <c r="AK22" s="7">
        <f t="shared" si="7"/>
        <v>0</v>
      </c>
      <c r="AL22" s="7">
        <f t="shared" si="8"/>
        <v>169058.53000000003</v>
      </c>
      <c r="AM22" s="7">
        <f t="shared" si="9"/>
        <v>2836792.6399999987</v>
      </c>
      <c r="AN22" s="8">
        <f t="shared" ref="AN22:AW22" si="23">IF(AD22&lt;&gt;"",AD22/AD43,"")</f>
        <v>0.15657648947940445</v>
      </c>
      <c r="AO22" s="8">
        <f t="shared" si="23"/>
        <v>0</v>
      </c>
      <c r="AP22" s="8">
        <f t="shared" si="23"/>
        <v>0</v>
      </c>
      <c r="AQ22" s="8">
        <f t="shared" si="23"/>
        <v>0</v>
      </c>
      <c r="AR22" s="8">
        <f t="shared" si="23"/>
        <v>0</v>
      </c>
      <c r="AS22" s="8">
        <f t="shared" si="23"/>
        <v>0</v>
      </c>
      <c r="AT22" s="8">
        <f t="shared" si="23"/>
        <v>0</v>
      </c>
      <c r="AU22" s="8">
        <f t="shared" si="23"/>
        <v>0</v>
      </c>
      <c r="AV22" s="8">
        <f t="shared" si="23"/>
        <v>7.2966498434451875E-3</v>
      </c>
      <c r="AW22" s="8">
        <f t="shared" si="23"/>
        <v>1.0023729732919841E-2</v>
      </c>
      <c r="AX22" s="9">
        <f>((IF(AN22="",0,D58*C63*AN22))+(IF(AO22="",0,D58*D63*AO22))+(IF(AP22="",0,D58*E63*AP22))+(IF(AQ22="",0,D58*F63*AQ22))+(IF(AR22="",0,D58*G63*AR22))+(IF(AS22="",0,D58*H63*AS22))+(IF(AT22="",0,D58*I63*AT22))+(IF(AU22="",0,D58*J63*AU22))+(IF(AV22="",0,D58*K63*AV22)+IF(AW22="",0,D58*L63*AW22)))</f>
        <v>176843392.0559462</v>
      </c>
      <c r="AY22" s="9">
        <f t="shared" si="11"/>
        <v>120649084.27341846</v>
      </c>
    </row>
    <row r="23" spans="1:51" x14ac:dyDescent="0.25">
      <c r="A23" t="s">
        <v>13</v>
      </c>
      <c r="B23" t="s">
        <v>33</v>
      </c>
      <c r="C23" t="s">
        <v>44</v>
      </c>
      <c r="D23">
        <f t="shared" si="12"/>
        <v>578159557.21566892</v>
      </c>
      <c r="E23">
        <v>1361323</v>
      </c>
      <c r="F23">
        <v>6.0575515072293362E-2</v>
      </c>
      <c r="G23">
        <v>688074</v>
      </c>
      <c r="H23">
        <v>816853</v>
      </c>
      <c r="I23">
        <v>1001255</v>
      </c>
      <c r="J23">
        <v>63.59</v>
      </c>
      <c r="K23">
        <v>51.36</v>
      </c>
      <c r="L23">
        <v>0.5504</v>
      </c>
      <c r="M23">
        <v>74.150000000000006</v>
      </c>
      <c r="N23">
        <v>0.42499999999999999</v>
      </c>
      <c r="O23">
        <v>0.42859999999999998</v>
      </c>
      <c r="P23">
        <v>0.1103</v>
      </c>
      <c r="Q23">
        <v>0.1154</v>
      </c>
      <c r="R23">
        <v>7.85</v>
      </c>
      <c r="S23">
        <v>106.57</v>
      </c>
      <c r="T23" s="7">
        <f>IF(J23="","",IF(J23&lt;J43,0,(J23-J43)))</f>
        <v>3.5900000000000034</v>
      </c>
      <c r="U23" s="7">
        <f>IF(K23="","",IF(K23&gt;K43,0,(K43-K23)))</f>
        <v>0</v>
      </c>
      <c r="V23" s="7">
        <f>IF(L23="","",IF(L23&lt;L43,0,(L23-L43)))</f>
        <v>0</v>
      </c>
      <c r="W23" s="7">
        <f>IF(M23="","",IF(M23&gt;M43,0,(M43-M23)))</f>
        <v>0</v>
      </c>
      <c r="X23" s="7">
        <f>IF(N23="","",IF(N23&lt;N43,0,(N23-N43)))</f>
        <v>0</v>
      </c>
      <c r="Y23" s="7">
        <f>IF(O23="","",IF(O23&lt;O43,0,(O23-O43)))</f>
        <v>0</v>
      </c>
      <c r="Z23" s="7">
        <f>IF(P23="","",IF(P23&lt;P43,0,(P23-P43)))</f>
        <v>0</v>
      </c>
      <c r="AA23" s="7">
        <f>IF(Q23="","",IF(Q23&lt;Q43,0,(Q23-Q43)))</f>
        <v>0</v>
      </c>
      <c r="AB23" s="7">
        <f>IF(R23="","",IF(R23&gt;R43,0,(R43-R23)))</f>
        <v>2.6100000000000012</v>
      </c>
      <c r="AC23" s="7">
        <f>IF(S23="","",IF(S23&lt;S43,0,(S23-S43)))</f>
        <v>0</v>
      </c>
      <c r="AD23" s="7">
        <f t="shared" si="0"/>
        <v>2932502.2700000028</v>
      </c>
      <c r="AE23" s="7">
        <f t="shared" si="1"/>
        <v>0</v>
      </c>
      <c r="AF23" s="7">
        <f t="shared" si="2"/>
        <v>0</v>
      </c>
      <c r="AG23" s="7">
        <f t="shared" si="3"/>
        <v>0</v>
      </c>
      <c r="AH23" s="7">
        <f t="shared" si="4"/>
        <v>0</v>
      </c>
      <c r="AI23" s="7">
        <f t="shared" si="5"/>
        <v>0</v>
      </c>
      <c r="AJ23" s="7">
        <f t="shared" si="6"/>
        <v>0</v>
      </c>
      <c r="AK23" s="7">
        <f t="shared" si="7"/>
        <v>0</v>
      </c>
      <c r="AL23" s="7">
        <f t="shared" si="8"/>
        <v>1795873.1400000008</v>
      </c>
      <c r="AM23" s="7">
        <f t="shared" si="9"/>
        <v>0</v>
      </c>
      <c r="AN23" s="8">
        <f t="shared" ref="AN23:AW23" si="24">IF(AD23&lt;&gt;"",AD23/AD43,"")</f>
        <v>0.51121954760342359</v>
      </c>
      <c r="AO23" s="8">
        <f t="shared" si="24"/>
        <v>0</v>
      </c>
      <c r="AP23" s="8">
        <f t="shared" si="24"/>
        <v>0</v>
      </c>
      <c r="AQ23" s="8">
        <f t="shared" si="24"/>
        <v>0</v>
      </c>
      <c r="AR23" s="8">
        <f t="shared" si="24"/>
        <v>0</v>
      </c>
      <c r="AS23" s="8">
        <f t="shared" si="24"/>
        <v>0</v>
      </c>
      <c r="AT23" s="8">
        <f t="shared" si="24"/>
        <v>0</v>
      </c>
      <c r="AU23" s="8">
        <f t="shared" si="24"/>
        <v>0</v>
      </c>
      <c r="AV23" s="8">
        <f t="shared" si="24"/>
        <v>7.7510773729242893E-2</v>
      </c>
      <c r="AW23" s="8">
        <f t="shared" si="24"/>
        <v>0</v>
      </c>
      <c r="AX23" s="9">
        <f>((IF(AN23="",0,D58*C63*AN23))+(IF(AO23="",0,D58*D63*AO23))+(IF(AP23="",0,D58*E63*AP23))+(IF(AQ23="",0,D58*F63*AQ23))+(IF(AR23="",0,D58*G63*AR23))+(IF(AS23="",0,D58*H63*AS23))+(IF(AT23="",0,D58*I63*AT23))+(IF(AU23="",0,D58*J63*AU23))+(IF(AV23="",0,D58*K63*AV23)+IF(AW23="",0,D58*L63*AW23)))</f>
        <v>524920447.16793382</v>
      </c>
      <c r="AY23" s="9">
        <f t="shared" si="11"/>
        <v>-53239110.047735095</v>
      </c>
    </row>
    <row r="24" spans="1:51" x14ac:dyDescent="0.25">
      <c r="A24" t="s">
        <v>14</v>
      </c>
      <c r="B24" t="s">
        <v>33</v>
      </c>
      <c r="C24" t="s">
        <v>45</v>
      </c>
      <c r="D24">
        <f t="shared" si="12"/>
        <v>170269848.31782225</v>
      </c>
      <c r="E24">
        <v>400914</v>
      </c>
      <c r="F24">
        <v>1.783968393224343E-2</v>
      </c>
      <c r="G24">
        <v>223550</v>
      </c>
      <c r="H24">
        <v>253500</v>
      </c>
      <c r="I24">
        <v>304005</v>
      </c>
      <c r="J24">
        <v>60.59</v>
      </c>
      <c r="K24">
        <v>27.09</v>
      </c>
      <c r="L24">
        <v>0.56859999999999999</v>
      </c>
      <c r="M24">
        <v>93.25</v>
      </c>
      <c r="N24">
        <v>0.6</v>
      </c>
      <c r="O24">
        <v>0.58819999999999995</v>
      </c>
      <c r="P24">
        <v>3.85E-2</v>
      </c>
      <c r="Q24">
        <v>0.1</v>
      </c>
      <c r="R24">
        <v>6.95</v>
      </c>
      <c r="S24">
        <v>185.52</v>
      </c>
      <c r="T24" s="7">
        <f>IF(J24="","",IF(J24&lt;J43,0,(J24-J43)))</f>
        <v>0.59000000000000341</v>
      </c>
      <c r="U24" s="7">
        <f>IF(K24="","",IF(K24&gt;K43,0,(K43-K24)))</f>
        <v>2.91</v>
      </c>
      <c r="V24" s="7">
        <f>IF(L24="","",IF(L24&lt;L43,0,(L24-L43)))</f>
        <v>0</v>
      </c>
      <c r="W24" s="7">
        <f>IF(M24="","",IF(M24&gt;M43,0,(M43-M24)))</f>
        <v>0</v>
      </c>
      <c r="X24" s="7">
        <f>IF(N24="","",IF(N24&lt;N43,0,(N24-N43)))</f>
        <v>5.9999999999999942E-2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IF(Q24="","",IF(Q24&lt;Q43,0,(Q24-Q43)))</f>
        <v>0</v>
      </c>
      <c r="AB24" s="7">
        <f>IF(R24="","",IF(R24&gt;R43,0,(R43-R24)))</f>
        <v>3.5100000000000007</v>
      </c>
      <c r="AC24" s="7">
        <f>IF(S24="","",IF(S24&lt;S43,0,(S24-S43)))</f>
        <v>61.820000000000007</v>
      </c>
      <c r="AD24" s="7">
        <f t="shared" si="0"/>
        <v>149565.00000000087</v>
      </c>
      <c r="AE24" s="7">
        <f t="shared" si="1"/>
        <v>1166659.74</v>
      </c>
      <c r="AF24" s="7">
        <f t="shared" si="2"/>
        <v>0</v>
      </c>
      <c r="AG24" s="7">
        <f t="shared" si="3"/>
        <v>0</v>
      </c>
      <c r="AH24" s="7">
        <f t="shared" si="4"/>
        <v>24054.839999999978</v>
      </c>
      <c r="AI24" s="7">
        <f t="shared" si="5"/>
        <v>0</v>
      </c>
      <c r="AJ24" s="7">
        <f t="shared" si="6"/>
        <v>0</v>
      </c>
      <c r="AK24" s="7">
        <f t="shared" si="7"/>
        <v>0</v>
      </c>
      <c r="AL24" s="7">
        <f t="shared" si="8"/>
        <v>784660.50000000012</v>
      </c>
      <c r="AM24" s="7">
        <f t="shared" si="9"/>
        <v>18793589.100000001</v>
      </c>
      <c r="AN24" s="8">
        <f t="shared" ref="AN24:AW24" si="25">IF(AD24&lt;&gt;"",AD24/AD43,"")</f>
        <v>2.6073484211593268E-2</v>
      </c>
      <c r="AO24" s="8">
        <f t="shared" si="25"/>
        <v>4.6543442508797613E-2</v>
      </c>
      <c r="AP24" s="8">
        <f t="shared" si="25"/>
        <v>0</v>
      </c>
      <c r="AQ24" s="8">
        <f t="shared" si="25"/>
        <v>0</v>
      </c>
      <c r="AR24" s="8">
        <f t="shared" si="25"/>
        <v>1.1637063788419116E-2</v>
      </c>
      <c r="AS24" s="8">
        <f t="shared" si="25"/>
        <v>0</v>
      </c>
      <c r="AT24" s="8">
        <f t="shared" si="25"/>
        <v>0</v>
      </c>
      <c r="AU24" s="8">
        <f t="shared" si="25"/>
        <v>0</v>
      </c>
      <c r="AV24" s="8">
        <f t="shared" si="25"/>
        <v>3.3866335608635792E-2</v>
      </c>
      <c r="AW24" s="8">
        <f t="shared" si="25"/>
        <v>6.640663656330846E-2</v>
      </c>
      <c r="AX24" s="9">
        <f>((IF(AN24="",0,D58*C63*AN24))+(IF(AO24="",0,D58*D63*AO24))+(IF(AP24="",0,D58*E63*AP24))+(IF(AQ24="",0,D58*F63*AQ24))+(IF(AR24="",0,D58*G63*AR24))+(IF(AS24="",0,D58*H63*AS24))+(IF(AT24="",0,D58*I63*AT24))+(IF(AU24="",0,D58*J63*AU24))+(IF(AV24="",0,D58*K63*AV24)+IF(AW24="",0,D58*L63*AW24)))</f>
        <v>258918523.95250887</v>
      </c>
      <c r="AY24" s="9">
        <f t="shared" si="11"/>
        <v>88648675.634686619</v>
      </c>
    </row>
    <row r="25" spans="1:51" x14ac:dyDescent="0.25">
      <c r="A25" t="s">
        <v>15</v>
      </c>
      <c r="B25" t="s">
        <v>32</v>
      </c>
      <c r="C25" t="s">
        <v>46</v>
      </c>
      <c r="D25">
        <f t="shared" si="12"/>
        <v>39247761.920877263</v>
      </c>
      <c r="E25">
        <v>92412</v>
      </c>
      <c r="F25">
        <v>4.1121060166182267E-3</v>
      </c>
      <c r="G25">
        <v>40017</v>
      </c>
      <c r="H25">
        <v>46802</v>
      </c>
      <c r="I25">
        <v>61771</v>
      </c>
      <c r="J25">
        <v>57.02</v>
      </c>
      <c r="K25" t="s">
        <v>157</v>
      </c>
      <c r="L25">
        <v>0</v>
      </c>
      <c r="M25" t="s">
        <v>157</v>
      </c>
      <c r="O25">
        <v>0</v>
      </c>
      <c r="P25">
        <v>0</v>
      </c>
      <c r="R25">
        <v>12.59</v>
      </c>
      <c r="S25">
        <v>166.74</v>
      </c>
      <c r="T25" s="7">
        <f>IF(J25="","",IF(J25&lt;J43,0,(J25-J43)))</f>
        <v>0</v>
      </c>
      <c r="U25" s="7" t="str">
        <f>IF(K25="","",IF(K25&gt;K43,0,(K43-K25)))</f>
        <v/>
      </c>
      <c r="V25" s="7">
        <f>IF(L25="","",IF(L25&lt;L43,0,(L25-L43)))</f>
        <v>0</v>
      </c>
      <c r="W25" s="7" t="str">
        <f>IF(M25="","",IF(M25&gt;M43,0,(M43-M25)))</f>
        <v/>
      </c>
      <c r="X25" s="7" t="str">
        <f>IF(N25="","",IF(N25&lt;N43,0,(N25-N43)))</f>
        <v/>
      </c>
      <c r="Y25" s="7">
        <f>IF(O25="","",IF(O25&lt;O43,0,(O25-O43)))</f>
        <v>0</v>
      </c>
      <c r="Z25" s="7">
        <f>IF(P25="","",IF(P25&lt;P43,0,(P25-P43)))</f>
        <v>0</v>
      </c>
      <c r="AA25" s="7" t="str">
        <f>IF(Q25="","",IF(Q25&lt;Q43,0,(Q25-Q43)))</f>
        <v/>
      </c>
      <c r="AB25" s="7">
        <f>IF(R25="","",IF(R25&gt;R43,0,(R43-R25)))</f>
        <v>0</v>
      </c>
      <c r="AC25" s="7">
        <f>IF(S25="","",IF(S25&lt;S43,0,(S25-S43)))</f>
        <v>43.040000000000006</v>
      </c>
      <c r="AD25" s="7">
        <f t="shared" si="0"/>
        <v>0</v>
      </c>
      <c r="AE25" s="7" t="str">
        <f t="shared" si="1"/>
        <v/>
      </c>
      <c r="AF25" s="7">
        <f t="shared" si="2"/>
        <v>0</v>
      </c>
      <c r="AG25" s="7" t="str">
        <f t="shared" si="3"/>
        <v/>
      </c>
      <c r="AH25" s="7" t="str">
        <f t="shared" si="4"/>
        <v/>
      </c>
      <c r="AI25" s="7">
        <f t="shared" si="5"/>
        <v>0</v>
      </c>
      <c r="AJ25" s="7">
        <f t="shared" si="6"/>
        <v>0</v>
      </c>
      <c r="AK25" s="7" t="str">
        <f t="shared" si="7"/>
        <v/>
      </c>
      <c r="AL25" s="7">
        <f t="shared" si="8"/>
        <v>0</v>
      </c>
      <c r="AM25" s="7">
        <f t="shared" si="9"/>
        <v>2658623.8400000003</v>
      </c>
      <c r="AN25" s="8">
        <f t="shared" ref="AN25:AW25" si="26">IF(AD25&lt;&gt;"",AD25/AD43,"")</f>
        <v>0</v>
      </c>
      <c r="AO25" s="8" t="str">
        <f t="shared" si="26"/>
        <v/>
      </c>
      <c r="AP25" s="8">
        <f t="shared" si="26"/>
        <v>0</v>
      </c>
      <c r="AQ25" s="8" t="str">
        <f t="shared" si="26"/>
        <v/>
      </c>
      <c r="AR25" s="8" t="str">
        <f t="shared" si="26"/>
        <v/>
      </c>
      <c r="AS25" s="8">
        <f t="shared" si="26"/>
        <v>0</v>
      </c>
      <c r="AT25" s="8">
        <f t="shared" si="26"/>
        <v>0</v>
      </c>
      <c r="AU25" s="8" t="str">
        <f t="shared" si="26"/>
        <v/>
      </c>
      <c r="AV25" s="8">
        <f t="shared" si="26"/>
        <v>0</v>
      </c>
      <c r="AW25" s="8">
        <f t="shared" si="26"/>
        <v>9.3941751180155134E-3</v>
      </c>
      <c r="AX25" s="9">
        <f>((IF(AN25="",0,D58*C63*AN25))+(IF(AO25="",0,D58*D63*AO25))+(IF(AP25="",0,D58*E63*AP25))+(IF(AQ25="",0,D58*F63*AQ25))+(IF(AR25="",0,D58*G63*AR25))+(IF(AS25="",0,D58*H63*AS25))+(IF(AT25="",0,D58*I63*AT25))+(IF(AU25="",0,D58*J63*AU25))+(IF(AV25="",0,D58*K63*AV25)+IF(AW25="",0,D58*L63*AW25)))</f>
        <v>22415542.485096183</v>
      </c>
      <c r="AY25" s="9">
        <f t="shared" si="11"/>
        <v>-16832219.43578108</v>
      </c>
    </row>
    <row r="26" spans="1:51" x14ac:dyDescent="0.25">
      <c r="A26" t="s">
        <v>16</v>
      </c>
      <c r="B26" t="s">
        <v>33</v>
      </c>
      <c r="C26" t="s">
        <v>47</v>
      </c>
      <c r="D26">
        <f t="shared" si="12"/>
        <v>1124143951.0828147</v>
      </c>
      <c r="E26">
        <v>2646887</v>
      </c>
      <c r="F26">
        <v>0.1177799415444809</v>
      </c>
      <c r="G26">
        <v>1346146</v>
      </c>
      <c r="H26">
        <v>1529895</v>
      </c>
      <c r="I26">
        <v>2098096</v>
      </c>
      <c r="J26">
        <v>53.29</v>
      </c>
      <c r="K26">
        <v>35.57</v>
      </c>
      <c r="L26">
        <v>0.34060000000000001</v>
      </c>
      <c r="M26">
        <v>83.59</v>
      </c>
      <c r="N26">
        <v>0.58330000000000004</v>
      </c>
      <c r="O26">
        <v>0.6522</v>
      </c>
      <c r="P26">
        <v>8.1799999999999998E-2</v>
      </c>
      <c r="Q26">
        <v>0.2321</v>
      </c>
      <c r="R26">
        <v>7.95</v>
      </c>
      <c r="S26">
        <v>102.09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0</v>
      </c>
      <c r="X26" s="7">
        <f>IF(N26="","",IF(N26&lt;N43,0,(N26-N43)))</f>
        <v>4.3300000000000005E-2</v>
      </c>
      <c r="Y26" s="7">
        <f>IF(O26="","",IF(O26&lt;O43,0,(O26-O43)))</f>
        <v>0</v>
      </c>
      <c r="Z26" s="7">
        <f>IF(P26="","",IF(P26&lt;P43,0,(P26-P43)))</f>
        <v>0</v>
      </c>
      <c r="AA26" s="7">
        <f>IF(Q26="","",IF(Q26&lt;Q43,0,(Q26-Q43)))</f>
        <v>3.209999999999999E-2</v>
      </c>
      <c r="AB26" s="7">
        <f>IF(R26="","",IF(R26&gt;R43,0,(R43-R26)))</f>
        <v>2.5100000000000007</v>
      </c>
      <c r="AC26" s="7">
        <f>IF(S26="","",IF(S26&lt;S43,0,(S26-S43)))</f>
        <v>0</v>
      </c>
      <c r="AD26" s="7">
        <f t="shared" si="0"/>
        <v>0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114610.20710000001</v>
      </c>
      <c r="AI26" s="7">
        <f t="shared" si="5"/>
        <v>0</v>
      </c>
      <c r="AJ26" s="7">
        <f t="shared" si="6"/>
        <v>0</v>
      </c>
      <c r="AK26" s="7">
        <f t="shared" si="7"/>
        <v>84965.072699999975</v>
      </c>
      <c r="AL26" s="7">
        <f t="shared" si="8"/>
        <v>3378826.4600000009</v>
      </c>
      <c r="AM26" s="7">
        <f t="shared" si="9"/>
        <v>0</v>
      </c>
      <c r="AN26" s="8">
        <f t="shared" ref="AN26:AW26" si="27">IF(AD26&lt;&gt;"",AD26/AD43,"")</f>
        <v>0</v>
      </c>
      <c r="AO26" s="8">
        <f t="shared" si="27"/>
        <v>0</v>
      </c>
      <c r="AP26" s="8">
        <f t="shared" si="27"/>
        <v>0</v>
      </c>
      <c r="AQ26" s="8">
        <f t="shared" si="27"/>
        <v>0</v>
      </c>
      <c r="AR26" s="8">
        <f t="shared" si="27"/>
        <v>5.5445236419224858E-2</v>
      </c>
      <c r="AS26" s="8">
        <f t="shared" si="27"/>
        <v>0</v>
      </c>
      <c r="AT26" s="8">
        <f t="shared" si="27"/>
        <v>0</v>
      </c>
      <c r="AU26" s="8">
        <f t="shared" si="27"/>
        <v>2.3067533410861641E-2</v>
      </c>
      <c r="AV26" s="8">
        <f t="shared" si="27"/>
        <v>0.14583182262608968</v>
      </c>
      <c r="AW26" s="8">
        <f t="shared" si="27"/>
        <v>0</v>
      </c>
      <c r="AX26" s="9">
        <f>((IF(AN26="",0,D58*C63*AN26))+(IF(AO26="",0,D58*D63*AO26))+(IF(AP26="",0,D58*E63*AP26))+(IF(AQ26="",0,D58*F63*AQ26))+(IF(AR26="",0,D58*G63*AR26))+(IF(AS26="",0,D58*H63*AS26))+(IF(AT26="",0,D58*I63*AT26))+(IF(AU26="",0,D58*J63*AU26))+(IF(AV26="",0,D58*K63*AV26)+IF(AW26="",0,D58*L63*AW26)))</f>
        <v>147640356.61762738</v>
      </c>
      <c r="AY26" s="9">
        <f t="shared" si="11"/>
        <v>-976503594.46518731</v>
      </c>
    </row>
    <row r="27" spans="1:51" x14ac:dyDescent="0.25">
      <c r="A27" t="s">
        <v>17</v>
      </c>
      <c r="B27" t="s">
        <v>33</v>
      </c>
      <c r="C27" t="s">
        <v>48</v>
      </c>
      <c r="D27">
        <f t="shared" si="12"/>
        <v>9898580.1312587783</v>
      </c>
      <c r="E27">
        <v>23307</v>
      </c>
      <c r="F27">
        <v>1.037104000879983E-3</v>
      </c>
      <c r="G27">
        <v>12344</v>
      </c>
      <c r="H27">
        <v>15928</v>
      </c>
      <c r="I27">
        <v>19136</v>
      </c>
      <c r="J27">
        <v>36.65</v>
      </c>
      <c r="K27" t="s">
        <v>157</v>
      </c>
      <c r="M27" t="s">
        <v>157</v>
      </c>
      <c r="R27">
        <v>8.56</v>
      </c>
      <c r="S27">
        <v>83.61</v>
      </c>
      <c r="T27" s="7">
        <f>IF(J27="","",IF(J27&lt;J43,0,(J27-J43)))</f>
        <v>0</v>
      </c>
      <c r="U27" s="7" t="str">
        <f>IF(K27="","",IF(K27&gt;K43,0,(K43-K27)))</f>
        <v/>
      </c>
      <c r="V27" s="7" t="str">
        <f>IF(L27="","",IF(L27&lt;L43,0,(L27-L43)))</f>
        <v/>
      </c>
      <c r="W27" s="7" t="str">
        <f>IF(M27="","",IF(M27&gt;M43,0,(M43-M27)))</f>
        <v/>
      </c>
      <c r="X27" s="7" t="str">
        <f>IF(N27="","",IF(N27&lt;N43,0,(N27-N43)))</f>
        <v/>
      </c>
      <c r="Y27" s="7" t="str">
        <f>IF(O27="","",IF(O27&lt;O43,0,(O27-O43)))</f>
        <v/>
      </c>
      <c r="Z27" s="7" t="str">
        <f>IF(P27="","",IF(P27&lt;P43,0,(P27-P43)))</f>
        <v/>
      </c>
      <c r="AA27" s="7" t="str">
        <f>IF(Q27="","",IF(Q27&lt;Q43,0,(Q27-Q43)))</f>
        <v/>
      </c>
      <c r="AB27" s="7">
        <f>IF(R27="","",IF(R27&gt;R43,0,(R43-R27)))</f>
        <v>1.9000000000000004</v>
      </c>
      <c r="AC27" s="7">
        <f>IF(S27="","",IF(S27&lt;S43,0,(S27-S43)))</f>
        <v>0</v>
      </c>
      <c r="AD27" s="7">
        <f t="shared" si="0"/>
        <v>0</v>
      </c>
      <c r="AE27" s="7" t="str">
        <f t="shared" si="1"/>
        <v/>
      </c>
      <c r="AF27" s="7" t="str">
        <f t="shared" si="2"/>
        <v/>
      </c>
      <c r="AG27" s="7" t="str">
        <f t="shared" si="3"/>
        <v/>
      </c>
      <c r="AH27" s="7" t="str">
        <f t="shared" si="4"/>
        <v/>
      </c>
      <c r="AI27" s="7" t="str">
        <f t="shared" si="5"/>
        <v/>
      </c>
      <c r="AJ27" s="7" t="str">
        <f t="shared" si="6"/>
        <v/>
      </c>
      <c r="AK27" s="7" t="str">
        <f t="shared" si="7"/>
        <v/>
      </c>
      <c r="AL27" s="7">
        <f t="shared" si="8"/>
        <v>23453.600000000006</v>
      </c>
      <c r="AM27" s="7">
        <f t="shared" si="9"/>
        <v>0</v>
      </c>
      <c r="AN27" s="8">
        <f t="shared" ref="AN27:AW27" si="28">IF(AD27&lt;&gt;"",AD27/AD43,"")</f>
        <v>0</v>
      </c>
      <c r="AO27" s="8" t="str">
        <f t="shared" si="28"/>
        <v/>
      </c>
      <c r="AP27" s="8" t="str">
        <f t="shared" si="28"/>
        <v/>
      </c>
      <c r="AQ27" s="8" t="str">
        <f t="shared" si="28"/>
        <v/>
      </c>
      <c r="AR27" s="8" t="str">
        <f t="shared" si="28"/>
        <v/>
      </c>
      <c r="AS27" s="8" t="str">
        <f t="shared" si="28"/>
        <v/>
      </c>
      <c r="AT27" s="8" t="str">
        <f t="shared" si="28"/>
        <v/>
      </c>
      <c r="AU27" s="8" t="str">
        <f t="shared" si="28"/>
        <v/>
      </c>
      <c r="AV27" s="8">
        <f t="shared" si="28"/>
        <v>1.0122689861802659E-3</v>
      </c>
      <c r="AW27" s="8">
        <f t="shared" si="28"/>
        <v>0</v>
      </c>
      <c r="AX27" s="9">
        <f>((IF(AN27="",0,D58*C63*AN27))+(IF(AO27="",0,D58*D63*AO27))+(IF(AP27="",0,D58*E63*AP27))+(IF(AQ27="",0,D58*F63*AQ27))+(IF(AR27="",0,D58*G63*AR27))+(IF(AS27="",0,D58*H63*AS27))+(IF(AT27="",0,D58*I63*AT27))+(IF(AU27="",0,D58*J63*AU27))+(IF(AV27="",0,D58*K63*AV27)+IF(AW27="",0,D58*L63*AW27)))</f>
        <v>483077.18732120655</v>
      </c>
      <c r="AY27" s="9">
        <f t="shared" si="11"/>
        <v>-9415502.9439375717</v>
      </c>
    </row>
    <row r="28" spans="1:51" x14ac:dyDescent="0.25">
      <c r="A28" t="s">
        <v>18</v>
      </c>
      <c r="B28" t="s">
        <v>33</v>
      </c>
      <c r="C28" t="s">
        <v>49</v>
      </c>
      <c r="D28">
        <f t="shared" si="12"/>
        <v>11458093.849969134</v>
      </c>
      <c r="E28">
        <v>26979</v>
      </c>
      <c r="F28">
        <v>1.200498941937661E-3</v>
      </c>
      <c r="G28">
        <v>13989</v>
      </c>
      <c r="H28">
        <v>16495</v>
      </c>
      <c r="I28">
        <v>20156</v>
      </c>
      <c r="J28">
        <v>60.08</v>
      </c>
      <c r="K28">
        <v>144.5</v>
      </c>
      <c r="L28">
        <v>1</v>
      </c>
      <c r="M28">
        <v>50</v>
      </c>
      <c r="N28">
        <v>1</v>
      </c>
      <c r="P28">
        <v>0.66669999999999996</v>
      </c>
      <c r="Q28">
        <v>0</v>
      </c>
      <c r="R28">
        <v>15.67</v>
      </c>
      <c r="S28">
        <v>69.459999999999994</v>
      </c>
      <c r="T28" s="7">
        <f>IF(J28="","",IF(J28&lt;J43,0,(J28-J43)))</f>
        <v>7.9999999999998295E-2</v>
      </c>
      <c r="U28" s="7">
        <f>IF(K28="","",IF(K28&gt;K43,0,(K43-K28)))</f>
        <v>0</v>
      </c>
      <c r="V28" s="7">
        <f>IF(L28="","",IF(L28&lt;L43,0,(L28-L43)))</f>
        <v>0.19999999999999996</v>
      </c>
      <c r="W28" s="7">
        <f>IF(M28="","",IF(M28&gt;M43,0,(M43-M28)))</f>
        <v>0</v>
      </c>
      <c r="X28" s="7">
        <f>IF(N28="","",IF(N28&lt;N43,0,(N28-N43)))</f>
        <v>0.45999999999999996</v>
      </c>
      <c r="Y28" s="7" t="str">
        <f>IF(O28="","",IF(O28&lt;O43,0,(O28-O43)))</f>
        <v/>
      </c>
      <c r="Z28" s="7">
        <f>IF(P28="","",IF(P28&lt;P43,0,(P28-P43)))</f>
        <v>0.52669999999999995</v>
      </c>
      <c r="AA28" s="7">
        <f>IF(Q28="","",IF(Q28&lt;Q43,0,(Q28-Q43)))</f>
        <v>0</v>
      </c>
      <c r="AB28" s="7">
        <f>IF(R28="","",IF(R28&gt;R43,0,(R43-R28)))</f>
        <v>0</v>
      </c>
      <c r="AC28" s="7">
        <f>IF(S28="","",IF(S28&lt;S43,0,(S28-S43)))</f>
        <v>0</v>
      </c>
      <c r="AD28" s="7">
        <f t="shared" si="0"/>
        <v>1319.5999999999719</v>
      </c>
      <c r="AE28" s="7">
        <f t="shared" si="1"/>
        <v>0</v>
      </c>
      <c r="AF28" s="7">
        <f t="shared" si="2"/>
        <v>5395.7999999999984</v>
      </c>
      <c r="AG28" s="7">
        <f t="shared" si="3"/>
        <v>0</v>
      </c>
      <c r="AH28" s="7">
        <f t="shared" si="4"/>
        <v>12410.339999999998</v>
      </c>
      <c r="AI28" s="7" t="str">
        <f t="shared" si="5"/>
        <v/>
      </c>
      <c r="AJ28" s="7">
        <f t="shared" si="6"/>
        <v>14209.839299999998</v>
      </c>
      <c r="AK28" s="7">
        <f t="shared" si="7"/>
        <v>0</v>
      </c>
      <c r="AL28" s="7">
        <f t="shared" si="8"/>
        <v>0</v>
      </c>
      <c r="AM28" s="7">
        <f t="shared" si="9"/>
        <v>0</v>
      </c>
      <c r="AN28" s="8">
        <f t="shared" ref="AN28:AW28" si="29">IF(AD28&lt;&gt;"",AD28/AD43,"")</f>
        <v>2.3004426012514654E-4</v>
      </c>
      <c r="AO28" s="8">
        <f t="shared" si="29"/>
        <v>0</v>
      </c>
      <c r="AP28" s="8">
        <f t="shared" si="29"/>
        <v>0.34064393939393939</v>
      </c>
      <c r="AQ28" s="8">
        <f t="shared" si="29"/>
        <v>0</v>
      </c>
      <c r="AR28" s="8">
        <f t="shared" si="29"/>
        <v>6.0037779596941575E-3</v>
      </c>
      <c r="AS28" s="8" t="str">
        <f t="shared" si="29"/>
        <v/>
      </c>
      <c r="AT28" s="8">
        <f t="shared" si="29"/>
        <v>1.5934897370408155E-2</v>
      </c>
      <c r="AU28" s="8">
        <f t="shared" si="29"/>
        <v>0</v>
      </c>
      <c r="AV28" s="8">
        <f t="shared" si="29"/>
        <v>0</v>
      </c>
      <c r="AW28" s="8">
        <f t="shared" si="29"/>
        <v>0</v>
      </c>
      <c r="AX28" s="9">
        <f>((IF(AN28="",0,D58*C63*AN28))+(IF(AO28="",0,D58*D63*AO28))+(IF(AP28="",0,D58*E63*AP28))+(IF(AQ28="",0,D58*F63*AQ28))+(IF(AR28="",0,D58*G63*AR28))+(IF(AS28="",0,D58*H63*AS28))+(IF(AT28="",0,D58*I63*AT28))+(IF(AU28="",0,D58*J63*AU28))+(IF(AV28="",0,D58*K63*AV28)+IF(AW28="",0,D58*L63*AW28)))</f>
        <v>500967076.33384591</v>
      </c>
      <c r="AY28" s="9">
        <f t="shared" si="11"/>
        <v>489508982.48387676</v>
      </c>
    </row>
    <row r="29" spans="1:51" x14ac:dyDescent="0.25">
      <c r="A29" t="s">
        <v>19</v>
      </c>
      <c r="B29" t="s">
        <v>33</v>
      </c>
      <c r="C29" t="s">
        <v>50</v>
      </c>
      <c r="D29">
        <f t="shared" si="12"/>
        <v>13410034.223387649</v>
      </c>
      <c r="E29">
        <v>31575</v>
      </c>
      <c r="F29">
        <v>1.405009603457565E-3</v>
      </c>
      <c r="G29">
        <v>16878</v>
      </c>
      <c r="H29">
        <v>19923</v>
      </c>
      <c r="I29">
        <v>24807</v>
      </c>
      <c r="J29">
        <v>53.71</v>
      </c>
      <c r="K29">
        <v>105</v>
      </c>
      <c r="M29">
        <v>25</v>
      </c>
      <c r="O29">
        <v>0</v>
      </c>
      <c r="P29">
        <v>0</v>
      </c>
      <c r="R29">
        <v>36.630000000000003</v>
      </c>
      <c r="S29">
        <v>48.37</v>
      </c>
      <c r="T29" s="7">
        <f>IF(J29="","",IF(J29&lt;J43,0,(J29-J43)))</f>
        <v>0</v>
      </c>
      <c r="U29" s="7">
        <f>IF(K29="","",IF(K29&gt;K43,0,(K43-K29)))</f>
        <v>0</v>
      </c>
      <c r="V29" s="7" t="str">
        <f>IF(L29="","",IF(L29&lt;L43,0,(L29-L43)))</f>
        <v/>
      </c>
      <c r="W29" s="7">
        <f>IF(M29="","",IF(M29&gt;M43,0,(M43-M29)))</f>
        <v>20</v>
      </c>
      <c r="X29" s="7" t="str">
        <f>IF(N29="","",IF(N29&lt;N43,0,(N29-N43)))</f>
        <v/>
      </c>
      <c r="Y29" s="7">
        <f>IF(O29="","",IF(O29&lt;O43,0,(O29-O43)))</f>
        <v>0</v>
      </c>
      <c r="Z29" s="7">
        <f>IF(P29="","",IF(P29&lt;P43,0,(P29-P43)))</f>
        <v>0</v>
      </c>
      <c r="AA29" s="7" t="str">
        <f>IF(Q29="","",IF(Q29&lt;Q43,0,(Q29-Q43)))</f>
        <v/>
      </c>
      <c r="AB29" s="7">
        <f>IF(R29="","",IF(R29&gt;R43,0,(R43-R29)))</f>
        <v>0</v>
      </c>
      <c r="AC29" s="7">
        <f>IF(S29="","",IF(S29&lt;S43,0,(S29-S43)))</f>
        <v>0</v>
      </c>
      <c r="AD29" s="7">
        <f t="shared" si="0"/>
        <v>0</v>
      </c>
      <c r="AE29" s="7">
        <f t="shared" si="1"/>
        <v>0</v>
      </c>
      <c r="AF29" s="7" t="str">
        <f t="shared" si="2"/>
        <v/>
      </c>
      <c r="AG29" s="7">
        <f t="shared" si="3"/>
        <v>631500</v>
      </c>
      <c r="AH29" s="7" t="str">
        <f t="shared" si="4"/>
        <v/>
      </c>
      <c r="AI29" s="7">
        <f t="shared" si="5"/>
        <v>0</v>
      </c>
      <c r="AJ29" s="7">
        <f t="shared" si="6"/>
        <v>0</v>
      </c>
      <c r="AK29" s="7" t="str">
        <f t="shared" si="7"/>
        <v/>
      </c>
      <c r="AL29" s="7">
        <f t="shared" si="8"/>
        <v>0</v>
      </c>
      <c r="AM29" s="7">
        <f t="shared" si="9"/>
        <v>0</v>
      </c>
      <c r="AN29" s="8">
        <f t="shared" ref="AN29:AW29" si="30">IF(AD29&lt;&gt;"",AD29/AD43,"")</f>
        <v>0</v>
      </c>
      <c r="AO29" s="8">
        <f t="shared" si="30"/>
        <v>0</v>
      </c>
      <c r="AP29" s="8" t="str">
        <f t="shared" si="30"/>
        <v/>
      </c>
      <c r="AQ29" s="8">
        <f t="shared" si="30"/>
        <v>0.39855343091549617</v>
      </c>
      <c r="AR29" s="8" t="str">
        <f t="shared" si="30"/>
        <v/>
      </c>
      <c r="AS29" s="8">
        <f t="shared" si="30"/>
        <v>0</v>
      </c>
      <c r="AT29" s="8">
        <f t="shared" si="30"/>
        <v>0</v>
      </c>
      <c r="AU29" s="8" t="str">
        <f t="shared" si="30"/>
        <v/>
      </c>
      <c r="AV29" s="8">
        <f t="shared" si="30"/>
        <v>0</v>
      </c>
      <c r="AW29" s="8">
        <f t="shared" si="30"/>
        <v>0</v>
      </c>
      <c r="AX29" s="9">
        <f>((IF(AN29="",0,D58*C63*AN29))+(IF(AO29="",0,D58*D63*AO29))+(IF(AP29="",0,D58*E63*AP29))+(IF(AQ29="",0,D58*F63*AQ29))+(IF(AR29="",0,D58*G63*AR29))+(IF(AS29="",0,D58*H63*AS29))+(IF(AT29="",0,D58*I63*AT29))+(IF(AU29="",0,D58*J63*AU29))+(IF(AV29="",0,D58*K63*AV29)+IF(AW29="",0,D58*L63*AW29)))</f>
        <v>380397054.60182577</v>
      </c>
      <c r="AY29" s="9">
        <f t="shared" si="11"/>
        <v>366987020.37843812</v>
      </c>
    </row>
    <row r="30" spans="1:51" x14ac:dyDescent="0.25">
      <c r="A30" t="s">
        <v>20</v>
      </c>
      <c r="B30" t="s">
        <v>32</v>
      </c>
      <c r="C30" t="s">
        <v>51</v>
      </c>
      <c r="D30">
        <f t="shared" si="12"/>
        <v>56041838.984865151</v>
      </c>
      <c r="E30">
        <v>131955</v>
      </c>
      <c r="F30">
        <v>5.8716719627630396E-3</v>
      </c>
      <c r="G30">
        <v>40186</v>
      </c>
      <c r="H30">
        <v>50173</v>
      </c>
      <c r="I30">
        <v>67684</v>
      </c>
      <c r="J30">
        <v>37.450000000000003</v>
      </c>
      <c r="K30">
        <v>11.67</v>
      </c>
      <c r="L30">
        <v>0</v>
      </c>
      <c r="M30">
        <v>39.67</v>
      </c>
      <c r="O30">
        <v>0.5</v>
      </c>
      <c r="P30">
        <v>0</v>
      </c>
      <c r="R30">
        <v>10.119999999999999</v>
      </c>
      <c r="S30">
        <v>97.51</v>
      </c>
      <c r="T30" s="7">
        <f>IF(J30="","",IF(J30&lt;J43,0,(J30-J43)))</f>
        <v>0</v>
      </c>
      <c r="U30" s="7">
        <f>IF(K30="","",IF(K30&gt;K43,0,(K43-K30)))</f>
        <v>18.329999999999998</v>
      </c>
      <c r="V30" s="7">
        <f>IF(L30="","",IF(L30&lt;L43,0,(L30-L43)))</f>
        <v>0</v>
      </c>
      <c r="W30" s="7">
        <f>IF(M30="","",IF(M30&gt;M43,0,(M43-M30)))</f>
        <v>5.3299999999999983</v>
      </c>
      <c r="X30" s="7" t="str">
        <f>IF(N30="","",IF(N30&lt;N43,0,(N30-N43)))</f>
        <v/>
      </c>
      <c r="Y30" s="7">
        <f>IF(O30="","",IF(O30&lt;O43,0,(O30-O43)))</f>
        <v>0</v>
      </c>
      <c r="Z30" s="7">
        <f>IF(P30="","",IF(P30&lt;P43,0,(P30-P43)))</f>
        <v>0</v>
      </c>
      <c r="AA30" s="7" t="str">
        <f>IF(Q30="","",IF(Q30&lt;Q43,0,(Q30-Q43)))</f>
        <v/>
      </c>
      <c r="AB30" s="7">
        <f>IF(R30="","",IF(R30&gt;R43,0,(R43-R30)))</f>
        <v>0.34000000000000163</v>
      </c>
      <c r="AC30" s="7">
        <f>IF(S30="","",IF(S30&lt;S43,0,(S30-S43)))</f>
        <v>0</v>
      </c>
      <c r="AD30" s="7">
        <f t="shared" si="0"/>
        <v>0</v>
      </c>
      <c r="AE30" s="7">
        <f t="shared" si="1"/>
        <v>2418735.15</v>
      </c>
      <c r="AF30" s="7">
        <f t="shared" si="2"/>
        <v>0</v>
      </c>
      <c r="AG30" s="7">
        <f t="shared" si="3"/>
        <v>703320.14999999979</v>
      </c>
      <c r="AH30" s="7" t="str">
        <f t="shared" si="4"/>
        <v/>
      </c>
      <c r="AI30" s="7">
        <f t="shared" si="5"/>
        <v>0</v>
      </c>
      <c r="AJ30" s="7">
        <f t="shared" si="6"/>
        <v>0</v>
      </c>
      <c r="AK30" s="7" t="str">
        <f t="shared" si="7"/>
        <v/>
      </c>
      <c r="AL30" s="7">
        <f t="shared" si="8"/>
        <v>13663.240000000065</v>
      </c>
      <c r="AM30" s="7">
        <f t="shared" si="9"/>
        <v>0</v>
      </c>
      <c r="AN30" s="8">
        <f t="shared" ref="AN30:AW30" si="31">IF(AD30&lt;&gt;"",AD30/AD43,"")</f>
        <v>0</v>
      </c>
      <c r="AO30" s="8">
        <f t="shared" si="31"/>
        <v>9.6494510385721349E-2</v>
      </c>
      <c r="AP30" s="8">
        <f t="shared" si="31"/>
        <v>0</v>
      </c>
      <c r="AQ30" s="8">
        <f t="shared" si="31"/>
        <v>0.44388069487648668</v>
      </c>
      <c r="AR30" s="8" t="str">
        <f t="shared" si="31"/>
        <v/>
      </c>
      <c r="AS30" s="8">
        <f t="shared" si="31"/>
        <v>0</v>
      </c>
      <c r="AT30" s="8">
        <f t="shared" si="31"/>
        <v>0</v>
      </c>
      <c r="AU30" s="8" t="str">
        <f t="shared" si="31"/>
        <v/>
      </c>
      <c r="AV30" s="8">
        <f t="shared" si="31"/>
        <v>5.8971220208145947E-4</v>
      </c>
      <c r="AW30" s="8">
        <f t="shared" si="31"/>
        <v>0</v>
      </c>
      <c r="AX30" s="9">
        <f>((IF(AN30="",0,D58*C63*AN30))+(IF(AO30="",0,D58*D63*AO30))+(IF(AP30="",0,D58*E63*AP30))+(IF(AQ30="",0,D58*F63*AQ30))+(IF(AR30="",0,D58*G63*AR30))+(IF(AS30="",0,D58*H63*AS30))+(IF(AT30="",0,D58*I63*AT30))+(IF(AU30="",0,D58*J63*AU30))+(IF(AV30="",0,D58*K63*AV30)+IF(AW30="",0,D58*L63*AW30)))</f>
        <v>516039463.97233635</v>
      </c>
      <c r="AY30" s="9">
        <f t="shared" si="11"/>
        <v>459997624.98747122</v>
      </c>
    </row>
    <row r="31" spans="1:51" x14ac:dyDescent="0.25">
      <c r="A31" t="s">
        <v>21</v>
      </c>
      <c r="B31" t="s">
        <v>32</v>
      </c>
      <c r="C31" t="s">
        <v>52</v>
      </c>
      <c r="D31">
        <f t="shared" si="12"/>
        <v>117955213.14434107</v>
      </c>
      <c r="E31">
        <v>277735</v>
      </c>
      <c r="F31">
        <v>1.23585223188056E-2</v>
      </c>
      <c r="G31">
        <v>106606</v>
      </c>
      <c r="H31">
        <v>129648</v>
      </c>
      <c r="I31">
        <v>173001</v>
      </c>
      <c r="J31">
        <v>24.59</v>
      </c>
      <c r="K31" t="s">
        <v>157</v>
      </c>
      <c r="M31" t="s">
        <v>157</v>
      </c>
      <c r="R31">
        <v>15.2</v>
      </c>
      <c r="S31">
        <v>130.06</v>
      </c>
      <c r="T31" s="7">
        <f>IF(J31="","",IF(J31&lt;J43,0,(J31-J43)))</f>
        <v>0</v>
      </c>
      <c r="U31" s="7" t="str">
        <f>IF(K31="","",IF(K31&gt;K43,0,(K43-K31)))</f>
        <v/>
      </c>
      <c r="V31" s="7" t="str">
        <f>IF(L31="","",IF(L31&lt;L43,0,(L31-L43)))</f>
        <v/>
      </c>
      <c r="W31" s="7" t="str">
        <f>IF(M31="","",IF(M31&gt;M43,0,(M43-M31)))</f>
        <v/>
      </c>
      <c r="X31" s="7" t="str">
        <f>IF(N31="","",IF(N31&lt;N43,0,(N31-N43)))</f>
        <v/>
      </c>
      <c r="Y31" s="7" t="str">
        <f>IF(O31="","",IF(O31&lt;O43,0,(O31-O43)))</f>
        <v/>
      </c>
      <c r="Z31" s="7" t="str">
        <f>IF(P31="","",IF(P31&lt;P43,0,(P31-P43)))</f>
        <v/>
      </c>
      <c r="AA31" s="7" t="str">
        <f>IF(Q31="","",IF(Q31&lt;Q43,0,(Q31-Q43)))</f>
        <v/>
      </c>
      <c r="AB31" s="7">
        <f>IF(R31="","",IF(R31&gt;R43,0,(R43-R31)))</f>
        <v>0</v>
      </c>
      <c r="AC31" s="7">
        <f>IF(S31="","",IF(S31&lt;S43,0,(S31-S43)))</f>
        <v>6.3599999999999994</v>
      </c>
      <c r="AD31" s="7">
        <f t="shared" si="0"/>
        <v>0</v>
      </c>
      <c r="AE31" s="7" t="str">
        <f t="shared" si="1"/>
        <v/>
      </c>
      <c r="AF31" s="7" t="str">
        <f t="shared" si="2"/>
        <v/>
      </c>
      <c r="AG31" s="7" t="str">
        <f t="shared" si="3"/>
        <v/>
      </c>
      <c r="AH31" s="7" t="str">
        <f t="shared" si="4"/>
        <v/>
      </c>
      <c r="AI31" s="7" t="str">
        <f t="shared" si="5"/>
        <v/>
      </c>
      <c r="AJ31" s="7" t="str">
        <f t="shared" si="6"/>
        <v/>
      </c>
      <c r="AK31" s="7" t="str">
        <f t="shared" si="7"/>
        <v/>
      </c>
      <c r="AL31" s="7">
        <f t="shared" si="8"/>
        <v>0</v>
      </c>
      <c r="AM31" s="7">
        <f t="shared" si="9"/>
        <v>1100286.3599999999</v>
      </c>
      <c r="AN31" s="8">
        <f t="shared" ref="AN31:AW31" si="32">IF(AD31&lt;&gt;"",AD31/AD43,"")</f>
        <v>0</v>
      </c>
      <c r="AO31" s="8" t="str">
        <f t="shared" si="32"/>
        <v/>
      </c>
      <c r="AP31" s="8" t="str">
        <f t="shared" si="32"/>
        <v/>
      </c>
      <c r="AQ31" s="8" t="str">
        <f t="shared" si="32"/>
        <v/>
      </c>
      <c r="AR31" s="8" t="str">
        <f t="shared" si="32"/>
        <v/>
      </c>
      <c r="AS31" s="8" t="str">
        <f t="shared" si="32"/>
        <v/>
      </c>
      <c r="AT31" s="8" t="str">
        <f t="shared" si="32"/>
        <v/>
      </c>
      <c r="AU31" s="8" t="str">
        <f t="shared" si="32"/>
        <v/>
      </c>
      <c r="AV31" s="8">
        <f t="shared" si="32"/>
        <v>0</v>
      </c>
      <c r="AW31" s="8">
        <f t="shared" si="32"/>
        <v>3.8878319641502414E-3</v>
      </c>
      <c r="AX31" s="9">
        <f>((IF(AN31="",0,D58*C63*AN31))+(IF(AO31="",0,D58*D63*AO31))+(IF(AP31="",0,D58*E63*AP31))+(IF(AQ31="",0,D58*F63*AQ31))+(IF(AR31="",0,D58*G63*AR31))+(IF(AS31="",0,D58*H63*AS31))+(IF(AT31="",0,D58*I63*AT31))+(IF(AU31="",0,D58*J63*AU31))+(IF(AV31="",0,D58*K63*AV31)+IF(AW31="",0,D58*L63*AW31)))</f>
        <v>9276797.7467439789</v>
      </c>
      <c r="AY31" s="9">
        <f t="shared" si="11"/>
        <v>-108678415.39759709</v>
      </c>
    </row>
    <row r="32" spans="1:51" x14ac:dyDescent="0.25">
      <c r="A32" t="s">
        <v>22</v>
      </c>
      <c r="B32" t="s">
        <v>32</v>
      </c>
      <c r="C32" t="s">
        <v>53</v>
      </c>
      <c r="D32">
        <f t="shared" si="12"/>
        <v>49507765.302305572</v>
      </c>
      <c r="E32">
        <v>116570</v>
      </c>
      <c r="F32">
        <v>5.1870774180537886E-3</v>
      </c>
      <c r="G32">
        <v>41675</v>
      </c>
      <c r="H32">
        <v>49906</v>
      </c>
      <c r="I32">
        <v>65998</v>
      </c>
      <c r="J32">
        <v>50.37</v>
      </c>
      <c r="K32">
        <v>37.64</v>
      </c>
      <c r="L32">
        <v>0.25</v>
      </c>
      <c r="M32">
        <v>58.4</v>
      </c>
      <c r="N32">
        <v>0.33329999999999999</v>
      </c>
      <c r="O32">
        <v>0.22220000000000001</v>
      </c>
      <c r="P32">
        <v>0</v>
      </c>
      <c r="Q32">
        <v>0</v>
      </c>
      <c r="R32">
        <v>19.420000000000002</v>
      </c>
      <c r="S32">
        <v>109.09</v>
      </c>
      <c r="T32" s="7">
        <f>IF(J32="","",IF(J32&lt;J43,0,(J32-J43)))</f>
        <v>0</v>
      </c>
      <c r="U32" s="7">
        <f>IF(K32="","",IF(K32&gt;K43,0,(K43-K32)))</f>
        <v>0</v>
      </c>
      <c r="V32" s="7">
        <f>IF(L32="","",IF(L32&lt;L43,0,(L32-L43)))</f>
        <v>0</v>
      </c>
      <c r="W32" s="7">
        <f>IF(M32="","",IF(M32&gt;M43,0,(M43-M32)))</f>
        <v>0</v>
      </c>
      <c r="X32" s="7">
        <f>IF(N32="","",IF(N32&lt;N43,0,(N32-N43)))</f>
        <v>0</v>
      </c>
      <c r="Y32" s="7">
        <f>IF(O32="","",IF(O32&lt;O43,0,(O32-O43)))</f>
        <v>0</v>
      </c>
      <c r="Z32" s="7">
        <f>IF(P32="","",IF(P32&lt;P43,0,(P32-P43)))</f>
        <v>0</v>
      </c>
      <c r="AA32" s="7">
        <f>IF(Q32="","",IF(Q32&lt;Q43,0,(Q32-Q43)))</f>
        <v>0</v>
      </c>
      <c r="AB32" s="7">
        <f>IF(R32="","",IF(R32&gt;R43,0,(R43-R32)))</f>
        <v>0</v>
      </c>
      <c r="AC32" s="7">
        <f>IF(S32="","",IF(S32&lt;S43,0,(S32-S43)))</f>
        <v>0</v>
      </c>
      <c r="AD32" s="7">
        <f t="shared" si="0"/>
        <v>0</v>
      </c>
      <c r="AE32" s="7">
        <f t="shared" si="1"/>
        <v>0</v>
      </c>
      <c r="AF32" s="7">
        <f t="shared" si="2"/>
        <v>0</v>
      </c>
      <c r="AG32" s="7">
        <f t="shared" si="3"/>
        <v>0</v>
      </c>
      <c r="AH32" s="7">
        <f t="shared" si="4"/>
        <v>0</v>
      </c>
      <c r="AI32" s="7">
        <f t="shared" si="5"/>
        <v>0</v>
      </c>
      <c r="AJ32" s="7">
        <f t="shared" si="6"/>
        <v>0</v>
      </c>
      <c r="AK32" s="7">
        <f t="shared" si="7"/>
        <v>0</v>
      </c>
      <c r="AL32" s="7">
        <f t="shared" si="8"/>
        <v>0</v>
      </c>
      <c r="AM32" s="7">
        <f t="shared" si="9"/>
        <v>0</v>
      </c>
      <c r="AN32" s="8">
        <f t="shared" ref="AN32:AW32" si="33">IF(AD32&lt;&gt;"",AD32/AD43,"")</f>
        <v>0</v>
      </c>
      <c r="AO32" s="8">
        <f t="shared" si="33"/>
        <v>0</v>
      </c>
      <c r="AP32" s="8">
        <f t="shared" si="33"/>
        <v>0</v>
      </c>
      <c r="AQ32" s="8">
        <f t="shared" si="33"/>
        <v>0</v>
      </c>
      <c r="AR32" s="8">
        <f t="shared" si="33"/>
        <v>0</v>
      </c>
      <c r="AS32" s="8">
        <f t="shared" si="33"/>
        <v>0</v>
      </c>
      <c r="AT32" s="8">
        <f t="shared" si="33"/>
        <v>0</v>
      </c>
      <c r="AU32" s="8">
        <f t="shared" si="33"/>
        <v>0</v>
      </c>
      <c r="AV32" s="8">
        <f t="shared" si="33"/>
        <v>0</v>
      </c>
      <c r="AW32" s="8">
        <f t="shared" si="33"/>
        <v>0</v>
      </c>
      <c r="AX32" s="9">
        <f>((IF(AN32="",0,D58*C63*AN32))+(IF(AO32="",0,D58*D63*AO32))+(IF(AP32="",0,D58*E63*AP32))+(IF(AQ32="",0,D58*F63*AQ32))+(IF(AR32="",0,D58*G63*AR32))+(IF(AS32="",0,D58*H63*AS32))+(IF(AT32="",0,D58*I63*AT32))+(IF(AU32="",0,D58*J63*AU32))+(IF(AV32="",0,D58*K63*AV32)+IF(AW32="",0,D58*L63*AW32)))</f>
        <v>0</v>
      </c>
      <c r="AY32" s="9">
        <f t="shared" si="11"/>
        <v>-49507765.302305572</v>
      </c>
    </row>
    <row r="33" spans="1:51" x14ac:dyDescent="0.25">
      <c r="A33" t="s">
        <v>23</v>
      </c>
      <c r="B33" t="s">
        <v>32</v>
      </c>
      <c r="C33" t="s">
        <v>54</v>
      </c>
      <c r="D33">
        <f t="shared" si="12"/>
        <v>76779718.98783572</v>
      </c>
      <c r="E33">
        <v>180784</v>
      </c>
      <c r="F33">
        <v>8.0444420000466334E-3</v>
      </c>
      <c r="G33">
        <v>80312</v>
      </c>
      <c r="H33">
        <v>95530</v>
      </c>
      <c r="I33">
        <v>124157</v>
      </c>
      <c r="J33">
        <v>58.66</v>
      </c>
      <c r="K33">
        <v>24</v>
      </c>
      <c r="L33">
        <v>0.21429999999999999</v>
      </c>
      <c r="M33">
        <v>77.599999999999994</v>
      </c>
      <c r="N33">
        <v>0</v>
      </c>
      <c r="O33">
        <v>0.2</v>
      </c>
      <c r="P33">
        <v>0</v>
      </c>
      <c r="Q33">
        <v>0</v>
      </c>
      <c r="R33">
        <v>12.59</v>
      </c>
      <c r="S33">
        <v>177.2</v>
      </c>
      <c r="T33" s="7">
        <f>IF(J33="","",IF(J33&lt;J43,0,(J33-J43)))</f>
        <v>0</v>
      </c>
      <c r="U33" s="7">
        <f>IF(K33="","",IF(K33&gt;K43,0,(K43-K33)))</f>
        <v>6</v>
      </c>
      <c r="V33" s="7">
        <f>IF(L33="","",IF(L33&lt;L43,0,(L33-L43)))</f>
        <v>0</v>
      </c>
      <c r="W33" s="7">
        <f>IF(M33="","",IF(M33&gt;M43,0,(M43-M33)))</f>
        <v>0</v>
      </c>
      <c r="X33" s="7">
        <f>IF(N33="","",IF(N33&lt;N43,0,(N33-N43)))</f>
        <v>0</v>
      </c>
      <c r="Y33" s="7">
        <f>IF(O33="","",IF(O33&lt;O43,0,(O33-O43)))</f>
        <v>0</v>
      </c>
      <c r="Z33" s="7">
        <f>IF(P33="","",IF(P33&lt;P43,0,(P33-P43)))</f>
        <v>0</v>
      </c>
      <c r="AA33" s="7">
        <f>IF(Q33="","",IF(Q33&lt;Q43,0,(Q33-Q43)))</f>
        <v>0</v>
      </c>
      <c r="AB33" s="7">
        <f>IF(R33="","",IF(R33&gt;R43,0,(R43-R33)))</f>
        <v>0</v>
      </c>
      <c r="AC33" s="7">
        <f>IF(S33="","",IF(S33&lt;S43,0,(S33-S43)))</f>
        <v>53.499999999999986</v>
      </c>
      <c r="AD33" s="7">
        <f t="shared" si="0"/>
        <v>0</v>
      </c>
      <c r="AE33" s="7">
        <f t="shared" si="1"/>
        <v>1084704</v>
      </c>
      <c r="AF33" s="7">
        <f t="shared" si="2"/>
        <v>0</v>
      </c>
      <c r="AG33" s="7">
        <f t="shared" si="3"/>
        <v>0</v>
      </c>
      <c r="AH33" s="7">
        <f t="shared" si="4"/>
        <v>0</v>
      </c>
      <c r="AI33" s="7">
        <f t="shared" si="5"/>
        <v>0</v>
      </c>
      <c r="AJ33" s="7">
        <f t="shared" si="6"/>
        <v>0</v>
      </c>
      <c r="AK33" s="7">
        <f t="shared" si="7"/>
        <v>0</v>
      </c>
      <c r="AL33" s="7">
        <f t="shared" si="8"/>
        <v>0</v>
      </c>
      <c r="AM33" s="7">
        <f t="shared" si="9"/>
        <v>6642399.4999999981</v>
      </c>
      <c r="AN33" s="8">
        <f t="shared" ref="AN33:AW33" si="34">IF(AD33&lt;&gt;"",AD33/AD43,"")</f>
        <v>0</v>
      </c>
      <c r="AO33" s="8">
        <f t="shared" si="34"/>
        <v>4.3273849719938744E-2</v>
      </c>
      <c r="AP33" s="8">
        <f t="shared" si="34"/>
        <v>0</v>
      </c>
      <c r="AQ33" s="8">
        <f t="shared" si="34"/>
        <v>0</v>
      </c>
      <c r="AR33" s="8">
        <f t="shared" si="34"/>
        <v>0</v>
      </c>
      <c r="AS33" s="8">
        <f t="shared" si="34"/>
        <v>0</v>
      </c>
      <c r="AT33" s="8">
        <f t="shared" si="34"/>
        <v>0</v>
      </c>
      <c r="AU33" s="8">
        <f t="shared" si="34"/>
        <v>0</v>
      </c>
      <c r="AV33" s="8">
        <f t="shared" si="34"/>
        <v>0</v>
      </c>
      <c r="AW33" s="8">
        <f t="shared" si="34"/>
        <v>2.3470738194696493E-2</v>
      </c>
      <c r="AX33" s="9">
        <f>((IF(AN33="",0,D58*C63*AN33))+(IF(AO33="",0,D58*D63*AO33))+(IF(AP33="",0,D58*E63*AP33))+(IF(AQ33="",0,D58*F63*AQ33))+(IF(AR33="",0,D58*G63*AR33))+(IF(AS33="",0,D58*H63*AS33))+(IF(AT33="",0,D58*I63*AT33))+(IF(AU33="",0,D58*J63*AU33))+(IF(AV33="",0,D58*K63*AV33)+IF(AW33="",0,D58*L63*AW33)))</f>
        <v>97306261.00030309</v>
      </c>
      <c r="AY33" s="9">
        <f t="shared" si="11"/>
        <v>20526542.012467369</v>
      </c>
    </row>
    <row r="34" spans="1:51" x14ac:dyDescent="0.25">
      <c r="A34" t="s">
        <v>24</v>
      </c>
      <c r="B34" t="s">
        <v>32</v>
      </c>
      <c r="C34" t="s">
        <v>55</v>
      </c>
      <c r="D34">
        <f t="shared" si="12"/>
        <v>22178476.553587534</v>
      </c>
      <c r="E34">
        <v>52221</v>
      </c>
      <c r="F34">
        <v>2.3237056691102929E-3</v>
      </c>
      <c r="G34">
        <v>19129</v>
      </c>
      <c r="H34">
        <v>22855</v>
      </c>
      <c r="I34">
        <v>30863</v>
      </c>
      <c r="J34">
        <v>38.6</v>
      </c>
      <c r="K34" t="s">
        <v>157</v>
      </c>
      <c r="L34">
        <v>1</v>
      </c>
      <c r="M34" t="s">
        <v>157</v>
      </c>
      <c r="P34">
        <v>0</v>
      </c>
      <c r="Q34">
        <v>0</v>
      </c>
      <c r="R34">
        <v>21.1</v>
      </c>
      <c r="S34">
        <v>90.72</v>
      </c>
      <c r="T34" s="7">
        <f>IF(J34="","",IF(J34&lt;J43,0,(J34-J43)))</f>
        <v>0</v>
      </c>
      <c r="U34" s="7" t="str">
        <f>IF(K34="","",IF(K34&gt;K43,0,(K43-K34)))</f>
        <v/>
      </c>
      <c r="V34" s="7">
        <f>IF(L34="","",IF(L34&lt;L43,0,(L34-L43)))</f>
        <v>0.19999999999999996</v>
      </c>
      <c r="W34" s="7" t="str">
        <f>IF(M34="","",IF(M34&gt;M43,0,(M43-M34)))</f>
        <v/>
      </c>
      <c r="X34" s="7" t="str">
        <f>IF(N34="","",IF(N34&lt;N43,0,(N34-N43)))</f>
        <v/>
      </c>
      <c r="Y34" s="7" t="str">
        <f>IF(O34="","",IF(O34&lt;O43,0,(O34-O43)))</f>
        <v/>
      </c>
      <c r="Z34" s="7">
        <f>IF(P34="","",IF(P34&lt;P43,0,(P34-P43)))</f>
        <v>0</v>
      </c>
      <c r="AA34" s="7">
        <f>IF(Q34="","",IF(Q34&lt;Q43,0,(Q34-Q43)))</f>
        <v>0</v>
      </c>
      <c r="AB34" s="7">
        <f>IF(R34="","",IF(R34&gt;R43,0,(R43-R34)))</f>
        <v>0</v>
      </c>
      <c r="AC34" s="7">
        <f>IF(S34="","",IF(S34&lt;S43,0,(S34-S43)))</f>
        <v>0</v>
      </c>
      <c r="AD34" s="7">
        <f t="shared" si="0"/>
        <v>0</v>
      </c>
      <c r="AE34" s="7" t="str">
        <f t="shared" si="1"/>
        <v/>
      </c>
      <c r="AF34" s="7">
        <f t="shared" si="2"/>
        <v>10444.199999999997</v>
      </c>
      <c r="AG34" s="7" t="str">
        <f t="shared" si="3"/>
        <v/>
      </c>
      <c r="AH34" s="7" t="str">
        <f t="shared" si="4"/>
        <v/>
      </c>
      <c r="AI34" s="7" t="str">
        <f t="shared" si="5"/>
        <v/>
      </c>
      <c r="AJ34" s="7">
        <f t="shared" si="6"/>
        <v>0</v>
      </c>
      <c r="AK34" s="7">
        <f t="shared" si="7"/>
        <v>0</v>
      </c>
      <c r="AL34" s="7">
        <f t="shared" si="8"/>
        <v>0</v>
      </c>
      <c r="AM34" s="7">
        <f t="shared" si="9"/>
        <v>0</v>
      </c>
      <c r="AN34" s="8">
        <f t="shared" ref="AN34:AW34" si="35">IF(AD34&lt;&gt;"",AD34/AD43,"")</f>
        <v>0</v>
      </c>
      <c r="AO34" s="8" t="str">
        <f t="shared" si="35"/>
        <v/>
      </c>
      <c r="AP34" s="8">
        <f t="shared" si="35"/>
        <v>0.65935606060606056</v>
      </c>
      <c r="AQ34" s="8" t="str">
        <f t="shared" si="35"/>
        <v/>
      </c>
      <c r="AR34" s="8" t="str">
        <f t="shared" si="35"/>
        <v/>
      </c>
      <c r="AS34" s="8" t="str">
        <f t="shared" si="35"/>
        <v/>
      </c>
      <c r="AT34" s="8">
        <f t="shared" si="35"/>
        <v>0</v>
      </c>
      <c r="AU34" s="8">
        <f t="shared" si="35"/>
        <v>0</v>
      </c>
      <c r="AV34" s="8">
        <f t="shared" si="35"/>
        <v>0</v>
      </c>
      <c r="AW34" s="8">
        <f t="shared" si="35"/>
        <v>0</v>
      </c>
      <c r="AX34" s="9">
        <f>((IF(AN34="",0,D58*C63*AN34))+(IF(AO34="",0,D58*D63*AO34))+(IF(AP34="",0,D58*E63*AP34))+(IF(AQ34="",0,D58*F63*AQ34))+(IF(AR34="",0,D58*G63*AR34))+(IF(AS34="",0,D58*H63*AS34))+(IF(AT34="",0,D58*I63*AT34))+(IF(AU34="",0,D58*J63*AU34))+(IF(AV34="",0,D58*K63*AV34)+IF(AW34="",0,D58*L63*AW34)))</f>
        <v>943977961.04377842</v>
      </c>
      <c r="AY34" s="9">
        <f t="shared" si="11"/>
        <v>921799484.49019086</v>
      </c>
    </row>
    <row r="35" spans="1:51" x14ac:dyDescent="0.25">
      <c r="A35" t="s">
        <v>25</v>
      </c>
      <c r="B35" t="s">
        <v>32</v>
      </c>
      <c r="C35" t="s">
        <v>56</v>
      </c>
      <c r="D35">
        <f t="shared" si="12"/>
        <v>263543378.52021006</v>
      </c>
      <c r="E35">
        <v>620534</v>
      </c>
      <c r="F35">
        <v>2.7612232122626659E-2</v>
      </c>
      <c r="G35">
        <v>302895</v>
      </c>
      <c r="H35">
        <v>343496</v>
      </c>
      <c r="I35">
        <v>453184</v>
      </c>
      <c r="J35">
        <v>63.26</v>
      </c>
      <c r="K35">
        <v>36.96</v>
      </c>
      <c r="L35">
        <v>0.44119999999999998</v>
      </c>
      <c r="M35">
        <v>76.67</v>
      </c>
      <c r="N35">
        <v>0.1111</v>
      </c>
      <c r="O35">
        <v>0.42859999999999998</v>
      </c>
      <c r="P35">
        <v>9.7600000000000006E-2</v>
      </c>
      <c r="Q35">
        <v>0.23530000000000001</v>
      </c>
      <c r="R35">
        <v>14.64</v>
      </c>
      <c r="S35">
        <v>234.34</v>
      </c>
      <c r="T35" s="7">
        <f>IF(J35="","",IF(J35&lt;J43,0,(J35-J43)))</f>
        <v>3.259999999999998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</v>
      </c>
      <c r="AA35" s="7">
        <f>IF(Q35="","",IF(Q35&lt;Q43,0,(Q35-Q43)))</f>
        <v>3.5299999999999998E-2</v>
      </c>
      <c r="AB35" s="7">
        <f>IF(R35="","",IF(R35&gt;R43,0,(R43-R35)))</f>
        <v>0</v>
      </c>
      <c r="AC35" s="7">
        <f>IF(S35="","",IF(S35&lt;S43,0,(S35-S43)))</f>
        <v>110.64</v>
      </c>
      <c r="AD35" s="7">
        <f t="shared" si="0"/>
        <v>1119796.9599999993</v>
      </c>
      <c r="AE35" s="7">
        <f t="shared" si="1"/>
        <v>0</v>
      </c>
      <c r="AF35" s="7">
        <f t="shared" si="2"/>
        <v>0</v>
      </c>
      <c r="AG35" s="7">
        <f t="shared" si="3"/>
        <v>0</v>
      </c>
      <c r="AH35" s="7">
        <f t="shared" si="4"/>
        <v>0</v>
      </c>
      <c r="AI35" s="7">
        <f t="shared" si="5"/>
        <v>0</v>
      </c>
      <c r="AJ35" s="7">
        <f t="shared" si="6"/>
        <v>0</v>
      </c>
      <c r="AK35" s="7">
        <f t="shared" si="7"/>
        <v>21904.850199999997</v>
      </c>
      <c r="AL35" s="7">
        <f t="shared" si="8"/>
        <v>0</v>
      </c>
      <c r="AM35" s="7">
        <f t="shared" si="9"/>
        <v>50140277.759999998</v>
      </c>
      <c r="AN35" s="8">
        <f t="shared" ref="AN35:AW35" si="36">IF(AD35&lt;&gt;"",AD35/AD43,"")</f>
        <v>0.19521283961321131</v>
      </c>
      <c r="AO35" s="8">
        <f t="shared" si="36"/>
        <v>0</v>
      </c>
      <c r="AP35" s="8">
        <f t="shared" si="36"/>
        <v>0</v>
      </c>
      <c r="AQ35" s="8">
        <f t="shared" si="36"/>
        <v>0</v>
      </c>
      <c r="AR35" s="8">
        <f t="shared" si="36"/>
        <v>0</v>
      </c>
      <c r="AS35" s="8">
        <f t="shared" si="36"/>
        <v>0</v>
      </c>
      <c r="AT35" s="8">
        <f t="shared" si="36"/>
        <v>0</v>
      </c>
      <c r="AU35" s="8">
        <f t="shared" si="36"/>
        <v>5.9470420937851962E-3</v>
      </c>
      <c r="AV35" s="8">
        <f t="shared" si="36"/>
        <v>0</v>
      </c>
      <c r="AW35" s="8">
        <f t="shared" si="36"/>
        <v>0.17716930942113968</v>
      </c>
      <c r="AX35" s="9">
        <f>((IF(AN35="",0,D58*C63*AN35))+(IF(AO35="",0,D58*D63*AO35))+(IF(AP35="",0,D58*E63*AP35))+(IF(AQ35="",0,D58*F63*AQ35))+(IF(AR35="",0,D58*G63*AR35))+(IF(AS35="",0,D58*H63*AS35))+(IF(AT35="",0,D58*I63*AT35))+(IF(AU35="",0,D58*J63*AU35))+(IF(AV35="",0,D58*K63*AV35)+IF(AW35="",0,D58*L63*AW35)))</f>
        <v>610768218.73817897</v>
      </c>
      <c r="AY35" s="9">
        <f t="shared" si="11"/>
        <v>347224840.21796894</v>
      </c>
    </row>
    <row r="36" spans="1:51" x14ac:dyDescent="0.25">
      <c r="A36" t="s">
        <v>26</v>
      </c>
      <c r="B36" t="s">
        <v>32</v>
      </c>
      <c r="C36" t="s">
        <v>57</v>
      </c>
      <c r="D36">
        <f t="shared" si="12"/>
        <v>364344365.46290898</v>
      </c>
      <c r="E36">
        <v>857878</v>
      </c>
      <c r="F36">
        <v>3.817345458733077E-2</v>
      </c>
      <c r="G36">
        <v>409951</v>
      </c>
      <c r="H36">
        <v>468296</v>
      </c>
      <c r="I36">
        <v>623391</v>
      </c>
      <c r="J36">
        <v>45.62</v>
      </c>
      <c r="K36">
        <v>48.57</v>
      </c>
      <c r="L36">
        <v>0.33329999999999999</v>
      </c>
      <c r="M36">
        <v>69.099999999999994</v>
      </c>
      <c r="N36">
        <v>0.6</v>
      </c>
      <c r="O36">
        <v>0.66669999999999996</v>
      </c>
      <c r="P36">
        <v>0.1176</v>
      </c>
      <c r="Q36">
        <v>0.5</v>
      </c>
      <c r="R36">
        <v>12.54</v>
      </c>
      <c r="S36">
        <v>178.54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</v>
      </c>
      <c r="W36" s="7">
        <f>IF(M36="","",IF(M36&gt;M43,0,(M43-M36)))</f>
        <v>0</v>
      </c>
      <c r="X36" s="7">
        <f>IF(N36="","",IF(N36&lt;N43,0,(N36-N43)))</f>
        <v>5.9999999999999942E-2</v>
      </c>
      <c r="Y36" s="7">
        <f>IF(O36="","",IF(O36&lt;O43,0,(O36-O43)))</f>
        <v>0</v>
      </c>
      <c r="Z36" s="7">
        <f>IF(P36="","",IF(P36&lt;P43,0,(P36-P43)))</f>
        <v>0</v>
      </c>
      <c r="AA36" s="7">
        <f>IF(Q36="","",IF(Q36&lt;Q43,0,(Q36-Q43)))</f>
        <v>0.3</v>
      </c>
      <c r="AB36" s="7">
        <f>IF(R36="","",IF(R36&gt;R43,0,(R43-R36)))</f>
        <v>0</v>
      </c>
      <c r="AC36" s="7">
        <f>IF(S36="","",IF(S36&lt;S43,0,(S36-S43)))</f>
        <v>54.839999999999989</v>
      </c>
      <c r="AD36" s="7">
        <f t="shared" si="0"/>
        <v>0</v>
      </c>
      <c r="AE36" s="7">
        <f t="shared" si="1"/>
        <v>0</v>
      </c>
      <c r="AF36" s="7">
        <f t="shared" si="2"/>
        <v>0</v>
      </c>
      <c r="AG36" s="7">
        <f t="shared" si="3"/>
        <v>0</v>
      </c>
      <c r="AH36" s="7">
        <f t="shared" si="4"/>
        <v>51472.679999999949</v>
      </c>
      <c r="AI36" s="7">
        <f t="shared" si="5"/>
        <v>0</v>
      </c>
      <c r="AJ36" s="7">
        <f t="shared" si="6"/>
        <v>0</v>
      </c>
      <c r="AK36" s="7">
        <f t="shared" si="7"/>
        <v>257363.4</v>
      </c>
      <c r="AL36" s="7">
        <f t="shared" si="8"/>
        <v>0</v>
      </c>
      <c r="AM36" s="7">
        <f t="shared" si="9"/>
        <v>34186762.43999999</v>
      </c>
      <c r="AN36" s="8">
        <f t="shared" ref="AN36:AW36" si="37">IF(AD36&lt;&gt;"",AD36/AD43,"")</f>
        <v>0</v>
      </c>
      <c r="AO36" s="8">
        <f t="shared" si="37"/>
        <v>0</v>
      </c>
      <c r="AP36" s="8">
        <f t="shared" si="37"/>
        <v>0</v>
      </c>
      <c r="AQ36" s="8">
        <f t="shared" si="37"/>
        <v>0</v>
      </c>
      <c r="AR36" s="8">
        <f t="shared" si="37"/>
        <v>2.49010536141951E-2</v>
      </c>
      <c r="AS36" s="8">
        <f t="shared" si="37"/>
        <v>0</v>
      </c>
      <c r="AT36" s="8">
        <f t="shared" si="37"/>
        <v>0</v>
      </c>
      <c r="AU36" s="8">
        <f t="shared" si="37"/>
        <v>6.9872697563559558E-2</v>
      </c>
      <c r="AV36" s="8">
        <f t="shared" si="37"/>
        <v>0</v>
      </c>
      <c r="AW36" s="8">
        <f t="shared" si="37"/>
        <v>0.12079799640980997</v>
      </c>
      <c r="AX36" s="9">
        <f>((IF(AN36="",0,D58*C63*AN36))+(IF(AO36="",0,D58*D63*AO36))+(IF(AP36="",0,D58*E63*AP36))+(IF(AQ36="",0,D58*F63*AQ36))+(IF(AR36="",0,D58*G63*AR36))+(IF(AS36="",0,D58*H63*AS36))+(IF(AT36="",0,D58*I63*AT36))+(IF(AU36="",0,D58*J63*AU36))+(IF(AV36="",0,D58*K63*AV36)+IF(AW36="",0,D58*L63*AW36)))</f>
        <v>340329283.68732709</v>
      </c>
      <c r="AY36" s="9">
        <f t="shared" si="11"/>
        <v>-24015081.775581896</v>
      </c>
    </row>
    <row r="37" spans="1:51" x14ac:dyDescent="0.25">
      <c r="A37" t="s">
        <v>27</v>
      </c>
      <c r="B37" t="s">
        <v>32</v>
      </c>
      <c r="C37" t="s">
        <v>58</v>
      </c>
      <c r="D37">
        <f t="shared" si="12"/>
        <v>682877166.03035784</v>
      </c>
      <c r="E37">
        <v>1607889</v>
      </c>
      <c r="F37">
        <v>7.154709378602632E-2</v>
      </c>
      <c r="G37">
        <v>704042</v>
      </c>
      <c r="H37">
        <v>824996</v>
      </c>
      <c r="I37">
        <v>1096638</v>
      </c>
      <c r="J37">
        <v>51.45</v>
      </c>
      <c r="K37">
        <v>33.119999999999997</v>
      </c>
      <c r="L37">
        <v>0.25</v>
      </c>
      <c r="M37">
        <v>87.9</v>
      </c>
      <c r="N37">
        <v>0.6</v>
      </c>
      <c r="O37">
        <v>0.77969999999999995</v>
      </c>
      <c r="P37">
        <v>5.2600000000000001E-2</v>
      </c>
      <c r="Q37">
        <v>0.2727</v>
      </c>
      <c r="R37">
        <v>14.5</v>
      </c>
      <c r="S37">
        <v>78.06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5.9999999999999942E-2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IF(Q37="","",IF(Q37&lt;Q43,0,(Q37-Q43)))</f>
        <v>7.2699999999999987E-2</v>
      </c>
      <c r="AB37" s="7">
        <f>IF(R37="","",IF(R37&gt;R43,0,(R43-R37)))</f>
        <v>0</v>
      </c>
      <c r="AC37" s="7">
        <f>IF(S37="","",IF(S37&lt;S43,0,(S37-S43)))</f>
        <v>0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96473.339999999909</v>
      </c>
      <c r="AI37" s="7">
        <f t="shared" si="5"/>
        <v>0</v>
      </c>
      <c r="AJ37" s="7">
        <f t="shared" si="6"/>
        <v>0</v>
      </c>
      <c r="AK37" s="7">
        <f t="shared" si="7"/>
        <v>116893.53029999998</v>
      </c>
      <c r="AL37" s="7">
        <f t="shared" si="8"/>
        <v>0</v>
      </c>
      <c r="AM37" s="7">
        <f t="shared" si="9"/>
        <v>0</v>
      </c>
      <c r="AN37" s="8">
        <f t="shared" ref="AN37:AW37" si="38">IF(AD37&lt;&gt;"",AD37/AD43,"")</f>
        <v>0</v>
      </c>
      <c r="AO37" s="8">
        <f t="shared" si="38"/>
        <v>0</v>
      </c>
      <c r="AP37" s="8">
        <f t="shared" si="38"/>
        <v>0</v>
      </c>
      <c r="AQ37" s="8">
        <f t="shared" si="38"/>
        <v>0</v>
      </c>
      <c r="AR37" s="8">
        <f t="shared" si="38"/>
        <v>4.6671123626756419E-2</v>
      </c>
      <c r="AS37" s="8">
        <f t="shared" si="38"/>
        <v>0</v>
      </c>
      <c r="AT37" s="8">
        <f t="shared" si="38"/>
        <v>0</v>
      </c>
      <c r="AU37" s="8">
        <f t="shared" si="38"/>
        <v>3.1735927835071669E-2</v>
      </c>
      <c r="AV37" s="8">
        <f t="shared" si="38"/>
        <v>0</v>
      </c>
      <c r="AW37" s="8">
        <f t="shared" si="38"/>
        <v>0</v>
      </c>
      <c r="AX37" s="9">
        <f>((IF(AN37="",0,D58*C63*AN37))+(IF(AO37="",0,D58*D63*AO37))+(IF(AP37="",0,D58*E63*AP37))+(IF(AQ37="",0,D58*F63*AQ37))+(IF(AR37="",0,D58*G63*AR37))+(IF(AS37="",0,D58*H63*AS37))+(IF(AT37="",0,D58*I63*AT37))+(IF(AU37="",0,D58*J63*AU37))+(IF(AV37="",0,D58*K63*AV37)+IF(AW37="",0,D58*L63*AW37)))</f>
        <v>69222787.088193849</v>
      </c>
      <c r="AY37" s="9">
        <f t="shared" si="11"/>
        <v>-613654378.94216394</v>
      </c>
    </row>
    <row r="38" spans="1:51" x14ac:dyDescent="0.25">
      <c r="A38" t="s">
        <v>28</v>
      </c>
      <c r="B38" t="s">
        <v>32</v>
      </c>
      <c r="C38" t="s">
        <v>59</v>
      </c>
      <c r="D38">
        <f t="shared" si="12"/>
        <v>672809553.63873768</v>
      </c>
      <c r="E38">
        <v>1584184</v>
      </c>
      <c r="F38">
        <v>7.0492279767025157E-2</v>
      </c>
      <c r="G38">
        <v>714536</v>
      </c>
      <c r="H38">
        <v>832850</v>
      </c>
      <c r="I38">
        <v>1085276</v>
      </c>
      <c r="J38">
        <v>40.21</v>
      </c>
      <c r="K38">
        <v>31.96</v>
      </c>
      <c r="L38">
        <v>0.4496</v>
      </c>
      <c r="M38">
        <v>91.52</v>
      </c>
      <c r="N38">
        <v>0.67859999999999998</v>
      </c>
      <c r="O38">
        <v>0.625</v>
      </c>
      <c r="P38">
        <v>4.4900000000000002E-2</v>
      </c>
      <c r="Q38">
        <v>0.26150000000000001</v>
      </c>
      <c r="R38">
        <v>17.399999999999999</v>
      </c>
      <c r="S38">
        <v>137.47999999999999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0</v>
      </c>
      <c r="X38" s="7">
        <f>IF(N38="","",IF(N38&lt;N43,0,(N38-N43)))</f>
        <v>0.13859999999999995</v>
      </c>
      <c r="Y38" s="7">
        <f>IF(O38="","",IF(O38&lt;O43,0,(O38-O43)))</f>
        <v>0</v>
      </c>
      <c r="Z38" s="7">
        <f>IF(P38="","",IF(P38&lt;P43,0,(P38-P43)))</f>
        <v>0</v>
      </c>
      <c r="AA38" s="7">
        <f>IF(Q38="","",IF(Q38&lt;Q43,0,(Q38-Q43)))</f>
        <v>6.1499999999999999E-2</v>
      </c>
      <c r="AB38" s="7">
        <f>IF(R38="","",IF(R38&gt;R43,0,(R43-R38)))</f>
        <v>0</v>
      </c>
      <c r="AC38" s="7">
        <f>IF(S38="","",IF(S38&lt;S43,0,(S38-S43)))</f>
        <v>13.779999999999987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219567.9023999999</v>
      </c>
      <c r="AI38" s="7">
        <f t="shared" si="5"/>
        <v>0</v>
      </c>
      <c r="AJ38" s="7">
        <f t="shared" si="6"/>
        <v>0</v>
      </c>
      <c r="AK38" s="7">
        <f t="shared" si="7"/>
        <v>97427.315999999992</v>
      </c>
      <c r="AL38" s="7">
        <f t="shared" si="8"/>
        <v>0</v>
      </c>
      <c r="AM38" s="7">
        <f t="shared" si="9"/>
        <v>14955103.279999986</v>
      </c>
      <c r="AN38" s="8">
        <f t="shared" ref="AN38:AW38" si="39">IF(AD38&lt;&gt;"",AD38/AD43,"")</f>
        <v>0</v>
      </c>
      <c r="AO38" s="8">
        <f t="shared" si="39"/>
        <v>0</v>
      </c>
      <c r="AP38" s="8">
        <f t="shared" si="39"/>
        <v>0</v>
      </c>
      <c r="AQ38" s="8">
        <f t="shared" si="39"/>
        <v>0</v>
      </c>
      <c r="AR38" s="8">
        <f t="shared" si="39"/>
        <v>0.10622085559987861</v>
      </c>
      <c r="AS38" s="8">
        <f t="shared" si="39"/>
        <v>0</v>
      </c>
      <c r="AT38" s="8">
        <f t="shared" si="39"/>
        <v>0</v>
      </c>
      <c r="AU38" s="8">
        <f t="shared" si="39"/>
        <v>2.6450961501508552E-2</v>
      </c>
      <c r="AV38" s="8">
        <f t="shared" si="39"/>
        <v>0</v>
      </c>
      <c r="AW38" s="8">
        <f t="shared" si="39"/>
        <v>5.2843451189517672E-2</v>
      </c>
      <c r="AX38" s="9">
        <f>((IF(AN38="",0,D58*C63*AN38))+(IF(AO38="",0,D58*D63*AO38))+(IF(AP38="",0,D58*E63*AP38))+(IF(AQ38="",0,D58*F63*AQ38))+(IF(AR38="",0,D58*G63*AR38))+(IF(AS38="",0,D58*H63*AS38))+(IF(AT38="",0,D58*I63*AT38))+(IF(AU38="",0,D58*J63*AU38))+(IF(AV38="",0,D58*K63*AV38)+IF(AW38="",0,D58*L63*AW38)))</f>
        <v>270529672.50869322</v>
      </c>
      <c r="AY38" s="9">
        <f t="shared" si="11"/>
        <v>-402279881.13004446</v>
      </c>
    </row>
    <row r="39" spans="1:51" x14ac:dyDescent="0.25">
      <c r="A39" t="s">
        <v>29</v>
      </c>
      <c r="B39" t="s">
        <v>32</v>
      </c>
      <c r="C39" t="s">
        <v>60</v>
      </c>
      <c r="D39">
        <f t="shared" si="12"/>
        <v>428725270.86032248</v>
      </c>
      <c r="E39">
        <v>1009468</v>
      </c>
      <c r="F39">
        <v>4.4918835609916108E-2</v>
      </c>
      <c r="G39">
        <v>442650</v>
      </c>
      <c r="H39">
        <v>521068</v>
      </c>
      <c r="I39">
        <v>689474</v>
      </c>
      <c r="J39">
        <v>46.97</v>
      </c>
      <c r="K39">
        <v>46.91</v>
      </c>
      <c r="L39">
        <v>0.6018</v>
      </c>
      <c r="M39">
        <v>75.17</v>
      </c>
      <c r="N39">
        <v>0.83330000000000004</v>
      </c>
      <c r="O39">
        <v>0.7742</v>
      </c>
      <c r="P39">
        <v>0.19350000000000001</v>
      </c>
      <c r="Q39">
        <v>2.63E-2</v>
      </c>
      <c r="R39">
        <v>18.579999999999998</v>
      </c>
      <c r="S39">
        <v>221.04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0.29330000000000001</v>
      </c>
      <c r="Y39" s="7">
        <f>IF(O39="","",IF(O39&lt;O43,0,(O39-O43)))</f>
        <v>0</v>
      </c>
      <c r="Z39" s="7">
        <f>IF(P39="","",IF(P39&lt;P43,0,(P39-P43)))</f>
        <v>5.3499999999999992E-2</v>
      </c>
      <c r="AA39" s="7">
        <f>IF(Q39="","",IF(Q39&lt;Q43,0,(Q39-Q43)))</f>
        <v>0</v>
      </c>
      <c r="AB39" s="7">
        <f>IF(R39="","",IF(R39&gt;R43,0,(R43-R39)))</f>
        <v>0</v>
      </c>
      <c r="AC39" s="7">
        <f>IF(S39="","",IF(S39&lt;S43,0,(S39-S43)))</f>
        <v>97.339999999999989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296076.9644</v>
      </c>
      <c r="AI39" s="7">
        <f t="shared" si="5"/>
        <v>0</v>
      </c>
      <c r="AJ39" s="7">
        <f t="shared" si="6"/>
        <v>54006.537999999993</v>
      </c>
      <c r="AK39" s="7">
        <f t="shared" si="7"/>
        <v>0</v>
      </c>
      <c r="AL39" s="7">
        <f t="shared" si="8"/>
        <v>0</v>
      </c>
      <c r="AM39" s="7">
        <f t="shared" si="9"/>
        <v>67113399.159999996</v>
      </c>
      <c r="AN39" s="8">
        <f t="shared" ref="AN39:AW39" si="40">IF(AD39&lt;&gt;"",AD39/AD43,"")</f>
        <v>0</v>
      </c>
      <c r="AO39" s="8">
        <f t="shared" si="40"/>
        <v>0</v>
      </c>
      <c r="AP39" s="8">
        <f t="shared" si="40"/>
        <v>0</v>
      </c>
      <c r="AQ39" s="8">
        <f t="shared" si="40"/>
        <v>0</v>
      </c>
      <c r="AR39" s="8">
        <f t="shared" si="40"/>
        <v>0.14323381577280495</v>
      </c>
      <c r="AS39" s="8">
        <f t="shared" si="40"/>
        <v>0</v>
      </c>
      <c r="AT39" s="8">
        <f t="shared" si="40"/>
        <v>6.0562869304302977E-2</v>
      </c>
      <c r="AU39" s="8">
        <f t="shared" si="40"/>
        <v>0</v>
      </c>
      <c r="AV39" s="8">
        <f t="shared" si="40"/>
        <v>0</v>
      </c>
      <c r="AW39" s="8">
        <f t="shared" si="40"/>
        <v>0.23714337281889233</v>
      </c>
      <c r="AX39" s="9">
        <f>((IF(AN39="",0,D58*C63*AN39))+(IF(AO39="",0,D58*D63*AO39))+(IF(AP39="",0,D58*E63*AP39))+(IF(AQ39="",0,D58*F63*AQ39))+(IF(AR39="",0,D58*G63*AR39))+(IF(AS39="",0,D58*H63*AS39))+(IF(AT39="",0,D58*I63*AT39))+(IF(AU39="",0,D58*J63*AU39))+(IF(AV39="",0,D58*K63*AV39)+IF(AW39="",0,D58*L63*AW39)))</f>
        <v>770638463.30413961</v>
      </c>
      <c r="AY39" s="9">
        <f t="shared" si="11"/>
        <v>341913192.44381714</v>
      </c>
    </row>
    <row r="40" spans="1:51" x14ac:dyDescent="0.25">
      <c r="A40" t="s">
        <v>30</v>
      </c>
      <c r="B40" t="s">
        <v>32</v>
      </c>
      <c r="C40" t="s">
        <v>61</v>
      </c>
      <c r="D40">
        <f t="shared" si="12"/>
        <v>439263880.1784268</v>
      </c>
      <c r="E40">
        <v>1034282</v>
      </c>
      <c r="F40">
        <v>4.6022997392978542E-2</v>
      </c>
      <c r="G40">
        <v>506226</v>
      </c>
      <c r="H40">
        <v>593398</v>
      </c>
      <c r="I40">
        <v>762852</v>
      </c>
      <c r="J40">
        <v>61.07</v>
      </c>
      <c r="K40">
        <v>34.94</v>
      </c>
      <c r="L40">
        <v>0.63870000000000005</v>
      </c>
      <c r="M40">
        <v>93.59</v>
      </c>
      <c r="N40">
        <v>0.375</v>
      </c>
      <c r="O40">
        <v>0.71740000000000004</v>
      </c>
      <c r="P40">
        <v>0.3448</v>
      </c>
      <c r="Q40">
        <v>0.14729999999999999</v>
      </c>
      <c r="R40">
        <v>13.98</v>
      </c>
      <c r="S40">
        <v>186.54</v>
      </c>
      <c r="T40" s="7">
        <f>IF(J40="","",IF(J40&lt;J43,0,(J40-J43)))</f>
        <v>1.0700000000000003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0</v>
      </c>
      <c r="Y40" s="7">
        <f>IF(O40="","",IF(O40&lt;O43,0,(O40-O43)))</f>
        <v>0</v>
      </c>
      <c r="Z40" s="7">
        <f>IF(P40="","",IF(P40&lt;P43,0,(P40-P43)))</f>
        <v>0.20479999999999998</v>
      </c>
      <c r="AA40" s="7">
        <f>IF(Q40="","",IF(Q40&lt;Q43,0,(Q40-Q43)))</f>
        <v>0</v>
      </c>
      <c r="AB40" s="7">
        <f>IF(R40="","",IF(R40&gt;R43,0,(R43-R40)))</f>
        <v>0</v>
      </c>
      <c r="AC40" s="7">
        <f>IF(S40="","",IF(S40&lt;S43,0,(S40-S43)))</f>
        <v>62.839999999999989</v>
      </c>
      <c r="AD40" s="7">
        <f t="shared" si="0"/>
        <v>634935.86000000022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0</v>
      </c>
      <c r="AI40" s="7">
        <f t="shared" si="5"/>
        <v>0</v>
      </c>
      <c r="AJ40" s="7">
        <f t="shared" si="6"/>
        <v>211820.95359999998</v>
      </c>
      <c r="AK40" s="7">
        <f t="shared" si="7"/>
        <v>0</v>
      </c>
      <c r="AL40" s="7">
        <f t="shared" si="8"/>
        <v>0</v>
      </c>
      <c r="AM40" s="7">
        <f t="shared" si="9"/>
        <v>47937619.679999992</v>
      </c>
      <c r="AN40" s="8">
        <f t="shared" ref="AN40:AW40" si="41">IF(AD40&lt;&gt;"",AD40/AD43,"")</f>
        <v>0.11068759483224219</v>
      </c>
      <c r="AO40" s="8">
        <f t="shared" si="41"/>
        <v>0</v>
      </c>
      <c r="AP40" s="8">
        <f t="shared" si="41"/>
        <v>0</v>
      </c>
      <c r="AQ40" s="8">
        <f t="shared" si="41"/>
        <v>0</v>
      </c>
      <c r="AR40" s="8">
        <f t="shared" si="41"/>
        <v>0</v>
      </c>
      <c r="AS40" s="8">
        <f t="shared" si="41"/>
        <v>0</v>
      </c>
      <c r="AT40" s="8">
        <f t="shared" si="41"/>
        <v>0.23753577259089678</v>
      </c>
      <c r="AU40" s="8">
        <f t="shared" si="41"/>
        <v>0</v>
      </c>
      <c r="AV40" s="8">
        <f t="shared" si="41"/>
        <v>0</v>
      </c>
      <c r="AW40" s="8">
        <f t="shared" si="41"/>
        <v>0.16938627692992728</v>
      </c>
      <c r="AX40" s="9">
        <f>((IF(AN40="",0,D58*C63*AN40))+(IF(AO40="",0,D58*D63*AO40))+(IF(AP40="",0,D58*E63*AP40))+(IF(AQ40="",0,D58*F63*AQ40))+(IF(AR40="",0,D58*G63*AR40))+(IF(AS40="",0,D58*H63*AS40))+(IF(AT40="",0,D58*I63*AT40))+(IF(AU40="",0,D58*J63*AU40))+(IF(AV40="",0,D58*K63*AV40)+IF(AW40="",0,D58*L63*AW40)))</f>
        <v>589169699.25637722</v>
      </c>
      <c r="AY40" s="9">
        <f t="shared" si="11"/>
        <v>149905819.07795042</v>
      </c>
    </row>
    <row r="41" spans="1:51" x14ac:dyDescent="0.25">
      <c r="A41" t="s">
        <v>31</v>
      </c>
      <c r="B41" t="s">
        <v>32</v>
      </c>
      <c r="C41" t="s">
        <v>62</v>
      </c>
      <c r="D41">
        <f t="shared" si="12"/>
        <v>516391856.58710742</v>
      </c>
      <c r="E41">
        <v>1215886</v>
      </c>
      <c r="F41">
        <v>5.4103927370058751E-2</v>
      </c>
      <c r="G41">
        <v>553120</v>
      </c>
      <c r="H41">
        <v>641661</v>
      </c>
      <c r="I41">
        <v>834549</v>
      </c>
      <c r="J41">
        <v>52.7</v>
      </c>
      <c r="K41">
        <v>39.229999999999997</v>
      </c>
      <c r="L41">
        <v>0.29659999999999997</v>
      </c>
      <c r="M41">
        <v>72</v>
      </c>
      <c r="N41">
        <v>0.60870000000000002</v>
      </c>
      <c r="O41">
        <v>0.6542</v>
      </c>
      <c r="P41">
        <v>0.2298</v>
      </c>
      <c r="Q41">
        <v>0.23910000000000001</v>
      </c>
      <c r="R41">
        <v>14.41</v>
      </c>
      <c r="S41">
        <v>167.04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0</v>
      </c>
      <c r="W41" s="7">
        <f>IF(M41="","",IF(M41&gt;M43,0,(M43-M41)))</f>
        <v>0</v>
      </c>
      <c r="X41" s="7">
        <f>IF(N41="","",IF(N41&lt;N43,0,(N41-N43)))</f>
        <v>6.8699999999999983E-2</v>
      </c>
      <c r="Y41" s="7">
        <f>IF(O41="","",IF(O41&lt;O43,0,(O41-O43)))</f>
        <v>0</v>
      </c>
      <c r="Z41" s="7">
        <f>IF(P41="","",IF(P41&lt;P43,0,(P41-P43)))</f>
        <v>8.9799999999999991E-2</v>
      </c>
      <c r="AA41" s="7">
        <f>IF(Q41="","",IF(Q41&lt;Q43,0,(Q41-Q43)))</f>
        <v>3.9099999999999996E-2</v>
      </c>
      <c r="AB41" s="7">
        <f>IF(R41="","",IF(R41&gt;R43,0,(R43-R41)))</f>
        <v>0</v>
      </c>
      <c r="AC41" s="7">
        <f>IF(S41="","",IF(S41&lt;S43,0,(S41-S43)))</f>
        <v>43.339999999999989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83531.368199999983</v>
      </c>
      <c r="AI41" s="7">
        <f t="shared" si="5"/>
        <v>0</v>
      </c>
      <c r="AJ41" s="7">
        <f t="shared" si="6"/>
        <v>109186.56279999999</v>
      </c>
      <c r="AK41" s="7">
        <f t="shared" si="7"/>
        <v>47541.142599999992</v>
      </c>
      <c r="AL41" s="7">
        <f t="shared" si="8"/>
        <v>0</v>
      </c>
      <c r="AM41" s="7">
        <f t="shared" si="9"/>
        <v>36169353.659999989</v>
      </c>
      <c r="AN41" s="8">
        <f t="shared" ref="AN41:AW41" si="42">IF(AD41&lt;&gt;"",AD41/AD43,"")</f>
        <v>0</v>
      </c>
      <c r="AO41" s="8">
        <f t="shared" si="42"/>
        <v>0</v>
      </c>
      <c r="AP41" s="8">
        <f t="shared" si="42"/>
        <v>0</v>
      </c>
      <c r="AQ41" s="8">
        <f t="shared" si="42"/>
        <v>0</v>
      </c>
      <c r="AR41" s="8">
        <f t="shared" si="42"/>
        <v>4.0410156961232117E-2</v>
      </c>
      <c r="AS41" s="8">
        <f t="shared" si="42"/>
        <v>0</v>
      </c>
      <c r="AT41" s="8">
        <f t="shared" si="42"/>
        <v>0.12244168535006759</v>
      </c>
      <c r="AU41" s="8">
        <f t="shared" si="42"/>
        <v>1.2907149496454651E-2</v>
      </c>
      <c r="AV41" s="8">
        <f t="shared" si="42"/>
        <v>0</v>
      </c>
      <c r="AW41" s="8">
        <f t="shared" si="42"/>
        <v>0.12780342862925476</v>
      </c>
      <c r="AX41" s="9">
        <f>((IF(AN41="",0,D58*C63*AN41))+(IF(AO41="",0,D58*D63*AO41))+(IF(AP41="",0,D58*E63*AP41))+(IF(AQ41="",0,D58*F63*AQ41))+(IF(AR41="",0,D58*G63*AR41))+(IF(AS41="",0,D58*H63*AS41))+(IF(AT41="",0,D58*I63*AT41))+(IF(AU41="",0,D58*J63*AU41))+(IF(AV41="",0,D58*K63*AV41)+IF(AW41="",0,D58*L63*AW41)))</f>
        <v>401619684.37067175</v>
      </c>
      <c r="AY41" s="9">
        <f t="shared" si="11"/>
        <v>-114772172.21643567</v>
      </c>
    </row>
    <row r="43" spans="1:51" x14ac:dyDescent="0.25">
      <c r="A43" s="10" t="s">
        <v>63</v>
      </c>
      <c r="B43" s="10"/>
      <c r="C43" s="10"/>
      <c r="D43" s="9">
        <v>9544443105.8600006</v>
      </c>
      <c r="E43" s="11">
        <f t="array" ref="E43">SUM(E11:E41)</f>
        <v>22473156</v>
      </c>
      <c r="F43" s="12">
        <f t="array" ref="F43">SUM(F11:F41)</f>
        <v>1</v>
      </c>
      <c r="G43" s="11">
        <f t="array" ref="G43">SUM(G11:G41)</f>
        <v>11072903</v>
      </c>
      <c r="H43" s="11">
        <f t="array" ref="H43">SUM(H11:H41)</f>
        <v>12896366</v>
      </c>
      <c r="I43" s="11">
        <f t="array" ref="I43">SUM(I11:I41)</f>
        <v>16438490</v>
      </c>
      <c r="J43" s="13">
        <v>60</v>
      </c>
      <c r="K43" s="13">
        <v>30</v>
      </c>
      <c r="L43" s="12">
        <v>0.8</v>
      </c>
      <c r="M43" s="13">
        <v>45</v>
      </c>
      <c r="N43" s="12">
        <v>0.54</v>
      </c>
      <c r="O43" s="12">
        <v>0.9</v>
      </c>
      <c r="P43" s="12">
        <v>0.14000000000000001</v>
      </c>
      <c r="Q43" s="12">
        <v>0.2</v>
      </c>
      <c r="R43" s="13">
        <v>10.46</v>
      </c>
      <c r="S43" s="13">
        <v>123.7</v>
      </c>
      <c r="T43" s="7">
        <f t="shared" ref="T43:AY43" si="43">SUM(T11:T41)</f>
        <v>19.240000000000009</v>
      </c>
      <c r="U43" s="7">
        <f t="shared" si="43"/>
        <v>90.64</v>
      </c>
      <c r="V43" s="7">
        <f t="shared" si="43"/>
        <v>0.39999999999999991</v>
      </c>
      <c r="W43" s="7">
        <f t="shared" si="43"/>
        <v>37.33</v>
      </c>
      <c r="X43" s="7">
        <f t="shared" si="43"/>
        <v>2.6247999999999996</v>
      </c>
      <c r="Y43" s="7">
        <f t="shared" si="43"/>
        <v>9.9999999999999978E-2</v>
      </c>
      <c r="Z43" s="7">
        <f t="shared" si="43"/>
        <v>1.2334000000000001</v>
      </c>
      <c r="AA43" s="7">
        <f t="shared" si="43"/>
        <v>2.3301999999999996</v>
      </c>
      <c r="AB43" s="7">
        <f t="shared" si="43"/>
        <v>52.85</v>
      </c>
      <c r="AC43" s="7">
        <f t="shared" si="43"/>
        <v>581.05999999999995</v>
      </c>
      <c r="AD43" s="7">
        <f t="shared" si="43"/>
        <v>5736287.4400000041</v>
      </c>
      <c r="AE43" s="7">
        <f t="shared" si="43"/>
        <v>25066038.889999997</v>
      </c>
      <c r="AF43" s="7">
        <f t="shared" si="43"/>
        <v>15839.999999999996</v>
      </c>
      <c r="AG43" s="7">
        <f t="shared" si="43"/>
        <v>1584480.15</v>
      </c>
      <c r="AH43" s="7">
        <f t="shared" si="43"/>
        <v>2067088.4371999996</v>
      </c>
      <c r="AI43" s="7">
        <f t="shared" si="43"/>
        <v>2080.4999999999995</v>
      </c>
      <c r="AJ43" s="7">
        <f t="shared" si="43"/>
        <v>891743.38369999989</v>
      </c>
      <c r="AK43" s="7">
        <f t="shared" si="43"/>
        <v>3683318.5059999996</v>
      </c>
      <c r="AL43" s="7">
        <f t="shared" si="43"/>
        <v>23169335.740000006</v>
      </c>
      <c r="AM43" s="7">
        <f t="shared" si="43"/>
        <v>283007694.29999995</v>
      </c>
      <c r="AN43" s="8">
        <f t="shared" si="43"/>
        <v>1</v>
      </c>
      <c r="AO43" s="8">
        <f t="shared" si="43"/>
        <v>1</v>
      </c>
      <c r="AP43" s="8">
        <f t="shared" si="43"/>
        <v>1</v>
      </c>
      <c r="AQ43" s="8">
        <f t="shared" si="43"/>
        <v>1</v>
      </c>
      <c r="AR43" s="8">
        <f t="shared" si="43"/>
        <v>0.99999999999999989</v>
      </c>
      <c r="AS43" s="8">
        <f t="shared" si="43"/>
        <v>1</v>
      </c>
      <c r="AT43" s="8">
        <f t="shared" si="43"/>
        <v>1</v>
      </c>
      <c r="AU43" s="8">
        <f t="shared" si="43"/>
        <v>0.99999999999999989</v>
      </c>
      <c r="AV43" s="8">
        <f t="shared" si="43"/>
        <v>1</v>
      </c>
      <c r="AW43" s="8">
        <f t="shared" si="43"/>
        <v>1</v>
      </c>
      <c r="AX43" s="9">
        <f t="shared" si="43"/>
        <v>9544443105.8600025</v>
      </c>
      <c r="AY43" s="9">
        <f t="shared" si="43"/>
        <v>4.1723251342773438E-7</v>
      </c>
    </row>
    <row r="45" spans="1:51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19"/>
      <c r="J45" s="21">
        <v>51.414751051805794</v>
      </c>
      <c r="K45" s="22">
        <v>39.962145110410091</v>
      </c>
      <c r="L45" s="22">
        <v>0.52980877390326209</v>
      </c>
      <c r="M45" s="21">
        <v>74.312888198757761</v>
      </c>
      <c r="N45" s="22">
        <v>0.60981912144702843</v>
      </c>
      <c r="O45" s="22">
        <v>0.63610719322990128</v>
      </c>
      <c r="P45" s="22">
        <v>0.14306569343065692</v>
      </c>
      <c r="Q45" s="22">
        <v>0.35094339622641507</v>
      </c>
      <c r="R45" s="21">
        <v>10.46</v>
      </c>
      <c r="S45" s="21">
        <v>123.7</v>
      </c>
    </row>
    <row r="46" spans="1:51" x14ac:dyDescent="0.25">
      <c r="C46" t="s">
        <v>67</v>
      </c>
    </row>
    <row r="47" spans="1:51" ht="30" x14ac:dyDescent="0.25">
      <c r="B47" t="s">
        <v>64</v>
      </c>
      <c r="C47" s="14" t="s">
        <v>112</v>
      </c>
      <c r="D47" s="13">
        <f>J43</f>
        <v>60</v>
      </c>
    </row>
    <row r="48" spans="1:51" x14ac:dyDescent="0.25">
      <c r="B48" t="s">
        <v>64</v>
      </c>
      <c r="C48" s="14" t="s">
        <v>68</v>
      </c>
      <c r="D48" s="13">
        <f>K43</f>
        <v>30</v>
      </c>
    </row>
    <row r="49" spans="2:12" x14ac:dyDescent="0.25">
      <c r="B49" t="s">
        <v>64</v>
      </c>
      <c r="C49" s="14" t="s">
        <v>69</v>
      </c>
      <c r="D49" s="12">
        <f>L43</f>
        <v>0.8</v>
      </c>
    </row>
    <row r="50" spans="2:12" x14ac:dyDescent="0.25">
      <c r="B50" t="s">
        <v>64</v>
      </c>
      <c r="C50" s="14" t="s">
        <v>71</v>
      </c>
      <c r="D50" s="13">
        <f>M43</f>
        <v>45</v>
      </c>
    </row>
    <row r="51" spans="2:12" x14ac:dyDescent="0.25">
      <c r="B51" t="s">
        <v>64</v>
      </c>
      <c r="C51" s="14" t="s">
        <v>113</v>
      </c>
      <c r="D51" s="12">
        <f>N43</f>
        <v>0.54</v>
      </c>
    </row>
    <row r="52" spans="2:12" x14ac:dyDescent="0.25">
      <c r="B52" t="s">
        <v>64</v>
      </c>
      <c r="C52" s="14" t="s">
        <v>114</v>
      </c>
      <c r="D52" s="12">
        <f>O43</f>
        <v>0.9</v>
      </c>
    </row>
    <row r="53" spans="2:12" x14ac:dyDescent="0.25">
      <c r="B53" t="s">
        <v>64</v>
      </c>
      <c r="C53" s="14" t="s">
        <v>74</v>
      </c>
      <c r="D53" s="12">
        <f>P43</f>
        <v>0.14000000000000001</v>
      </c>
    </row>
    <row r="54" spans="2:12" x14ac:dyDescent="0.25">
      <c r="B54" t="s">
        <v>64</v>
      </c>
      <c r="C54" s="14" t="s">
        <v>75</v>
      </c>
      <c r="D54" s="12">
        <f>Q43</f>
        <v>0.2</v>
      </c>
    </row>
    <row r="55" spans="2:12" x14ac:dyDescent="0.25">
      <c r="B55" t="s">
        <v>64</v>
      </c>
      <c r="C55" s="14" t="s">
        <v>115</v>
      </c>
      <c r="D55" s="13">
        <f>R43</f>
        <v>10.46</v>
      </c>
    </row>
    <row r="56" spans="2:12" x14ac:dyDescent="0.25">
      <c r="B56" t="s">
        <v>64</v>
      </c>
      <c r="C56" s="14" t="s">
        <v>77</v>
      </c>
      <c r="D56" s="13">
        <f>S43</f>
        <v>123.7</v>
      </c>
    </row>
    <row r="58" spans="2:12" x14ac:dyDescent="0.25">
      <c r="B58" t="s">
        <v>65</v>
      </c>
      <c r="C58" s="14" t="s">
        <v>78</v>
      </c>
      <c r="D58" s="9">
        <f>SUM(D11:D41)</f>
        <v>9544443105.8600006</v>
      </c>
    </row>
    <row r="61" spans="2:12" x14ac:dyDescent="0.25">
      <c r="C61" t="s">
        <v>103</v>
      </c>
    </row>
    <row r="62" spans="2:12" ht="45" customHeight="1" x14ac:dyDescent="0.25">
      <c r="C62" s="14" t="s">
        <v>112</v>
      </c>
      <c r="D62" s="14" t="s">
        <v>68</v>
      </c>
      <c r="E62" s="14" t="s">
        <v>69</v>
      </c>
      <c r="F62" s="14" t="s">
        <v>71</v>
      </c>
      <c r="G62" s="14" t="s">
        <v>113</v>
      </c>
      <c r="H62" s="14" t="s">
        <v>114</v>
      </c>
      <c r="I62" s="14" t="s">
        <v>74</v>
      </c>
      <c r="J62" s="14" t="s">
        <v>75</v>
      </c>
      <c r="K62" s="14" t="s">
        <v>115</v>
      </c>
      <c r="L62" s="14" t="s">
        <v>77</v>
      </c>
    </row>
    <row r="63" spans="2:12" x14ac:dyDescent="0.25">
      <c r="B63" t="s">
        <v>66</v>
      </c>
      <c r="C63" s="13">
        <v>0.1</v>
      </c>
      <c r="D63" s="13">
        <v>0.1</v>
      </c>
      <c r="E63" s="13">
        <v>0.15</v>
      </c>
      <c r="F63" s="13">
        <v>0.1</v>
      </c>
      <c r="G63" s="13">
        <v>0.13500000000000001</v>
      </c>
      <c r="H63" s="13">
        <v>0.05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sheetProtection autoFilter="0"/>
  <autoFilter ref="A10:AY10" xr:uid="{00000000-0001-0000-0400-000000000000}"/>
  <mergeCells count="1">
    <mergeCell ref="A45:I45"/>
  </mergeCells>
  <conditionalFormatting sqref="A10:C41">
    <cfRule type="notContainsText" dxfId="260" priority="14" operator="notContains" text="NB">
      <formula>ISERROR(SEARCH("NB",A10))</formula>
    </cfRule>
  </conditionalFormatting>
  <conditionalFormatting sqref="D10:D41">
    <cfRule type="cellIs" dxfId="259" priority="38" operator="notEqual">
      <formula>-9999999999999990</formula>
    </cfRule>
  </conditionalFormatting>
  <conditionalFormatting sqref="E10:E41">
    <cfRule type="cellIs" dxfId="258" priority="39" operator="notEqual">
      <formula>-9999999999999990</formula>
    </cfRule>
  </conditionalFormatting>
  <conditionalFormatting sqref="F10:F41">
    <cfRule type="cellIs" dxfId="257" priority="40" operator="notEqual">
      <formula>-9999999999999990</formula>
    </cfRule>
  </conditionalFormatting>
  <conditionalFormatting sqref="G10:I41">
    <cfRule type="cellIs" dxfId="256" priority="41" operator="notEqual">
      <formula>-9999999999999990</formula>
    </cfRule>
  </conditionalFormatting>
  <conditionalFormatting sqref="J10:K41">
    <cfRule type="cellIs" dxfId="255" priority="13" operator="notEqual">
      <formula>-9999999999999990</formula>
    </cfRule>
  </conditionalFormatting>
  <conditionalFormatting sqref="L10:L41">
    <cfRule type="cellIs" dxfId="254" priority="29" operator="notEqual">
      <formula>-9999999999999990</formula>
    </cfRule>
  </conditionalFormatting>
  <conditionalFormatting sqref="M10:M41">
    <cfRule type="cellIs" dxfId="253" priority="27" operator="notEqual">
      <formula>-9999999999999990</formula>
    </cfRule>
  </conditionalFormatting>
  <conditionalFormatting sqref="N10:Q41">
    <cfRule type="cellIs" dxfId="252" priority="19" operator="notEqual">
      <formula>-9999999999999990</formula>
    </cfRule>
  </conditionalFormatting>
  <conditionalFormatting sqref="R10:S41">
    <cfRule type="cellIs" dxfId="251" priority="17" operator="notEqual">
      <formula>-9999999999999990</formula>
    </cfRule>
  </conditionalFormatting>
  <conditionalFormatting sqref="A45">
    <cfRule type="expression" dxfId="192" priority="11">
      <formula>AND(A45&lt;&gt;"",A45&lt;&gt;"Mn",A45&lt;&gt;"FC",A45&lt;&gt;"Pn")</formula>
    </cfRule>
  </conditionalFormatting>
  <conditionalFormatting sqref="J45">
    <cfRule type="cellIs" dxfId="128" priority="10" operator="notEqual">
      <formula>-99999999</formula>
    </cfRule>
  </conditionalFormatting>
  <conditionalFormatting sqref="K45">
    <cfRule type="cellIs" dxfId="127" priority="9" operator="notEqual">
      <formula>-99999999</formula>
    </cfRule>
  </conditionalFormatting>
  <conditionalFormatting sqref="L45">
    <cfRule type="cellIs" dxfId="126" priority="8" operator="notEqual">
      <formula>-99999999</formula>
    </cfRule>
  </conditionalFormatting>
  <conditionalFormatting sqref="M45">
    <cfRule type="cellIs" dxfId="125" priority="7" operator="notEqual">
      <formula>-99999999</formula>
    </cfRule>
  </conditionalFormatting>
  <conditionalFormatting sqref="N45">
    <cfRule type="cellIs" dxfId="124" priority="6" operator="notEqual">
      <formula>-99999999</formula>
    </cfRule>
  </conditionalFormatting>
  <conditionalFormatting sqref="O45">
    <cfRule type="cellIs" dxfId="123" priority="5" operator="notEqual">
      <formula>-99999999</formula>
    </cfRule>
  </conditionalFormatting>
  <conditionalFormatting sqref="P45">
    <cfRule type="cellIs" dxfId="122" priority="4" operator="notEqual">
      <formula>-99999999</formula>
    </cfRule>
  </conditionalFormatting>
  <conditionalFormatting sqref="Q45">
    <cfRule type="cellIs" dxfId="121" priority="3" operator="notEqual">
      <formula>-99999999</formula>
    </cfRule>
  </conditionalFormatting>
  <conditionalFormatting sqref="R45:S45">
    <cfRule type="cellIs" dxfId="120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5" id="{77F9F216-BEF3-49A5-9976-8A6B6A407A9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12" id="{DF031380-9012-461A-B1DB-EC3FDAD3A0F7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8" id="{FD571C2E-5700-4ADB-B343-143E90C7119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26" id="{2968CC5F-63F0-4A25-884B-FED875233133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24" id="{B6CEB3A2-8249-409C-8451-F0C6D27CB80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22" id="{FF6F5456-E2C6-485D-BB23-B9737D4A27F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20" id="{2E12E714-5BFA-420E-8121-2B14E4EC621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8" id="{C58FF854-9ABE-4210-92B7-1F796CDA11D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  <x14:conditionalFormatting xmlns:xm="http://schemas.microsoft.com/office/excel/2006/main">
          <x14:cfRule type="iconSet" priority="16" id="{5606EAB0-120E-4A81-A85B-54220084D2CB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R11:R43</xm:sqref>
        </x14:conditionalFormatting>
        <x14:conditionalFormatting xmlns:xm="http://schemas.microsoft.com/office/excel/2006/main">
          <x14:cfRule type="iconSet" priority="15" id="{D132BB16-EE62-4D81-88F5-36651E5ADC6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AX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154</v>
      </c>
    </row>
    <row r="9" spans="1:50" ht="21" customHeight="1" x14ac:dyDescent="0.35">
      <c r="A9" s="1" t="s">
        <v>159</v>
      </c>
    </row>
    <row r="10" spans="1:50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149</v>
      </c>
      <c r="F10" s="3" t="s">
        <v>97</v>
      </c>
      <c r="G10" s="3" t="s">
        <v>98</v>
      </c>
      <c r="H10" s="3" t="s">
        <v>85</v>
      </c>
      <c r="I10" s="3" t="s">
        <v>86</v>
      </c>
      <c r="J10" s="3" t="s">
        <v>87</v>
      </c>
      <c r="K10" s="3" t="s">
        <v>71</v>
      </c>
      <c r="L10" s="3" t="s">
        <v>72</v>
      </c>
      <c r="M10" s="3" t="s">
        <v>100</v>
      </c>
      <c r="N10" s="3" t="s">
        <v>117</v>
      </c>
      <c r="O10" s="3" t="s">
        <v>74</v>
      </c>
      <c r="P10" s="3" t="s">
        <v>90</v>
      </c>
      <c r="Q10" s="3" t="s">
        <v>118</v>
      </c>
      <c r="R10" s="3" t="s">
        <v>77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4" t="s">
        <v>91</v>
      </c>
      <c r="AA10" s="4" t="s">
        <v>91</v>
      </c>
      <c r="AB10" s="4" t="s">
        <v>91</v>
      </c>
      <c r="AC10" s="5" t="s">
        <v>92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5" t="s">
        <v>92</v>
      </c>
      <c r="AJ10" s="5" t="s">
        <v>92</v>
      </c>
      <c r="AK10" s="5" t="s">
        <v>92</v>
      </c>
      <c r="AL10" s="5" t="s">
        <v>92</v>
      </c>
      <c r="AM10" s="6" t="s">
        <v>93</v>
      </c>
      <c r="AN10" s="6" t="s">
        <v>93</v>
      </c>
      <c r="AO10" s="6" t="s">
        <v>93</v>
      </c>
      <c r="AP10" s="6" t="s">
        <v>93</v>
      </c>
      <c r="AQ10" s="6" t="s">
        <v>93</v>
      </c>
      <c r="AR10" s="6" t="s">
        <v>93</v>
      </c>
      <c r="AS10" s="6" t="s">
        <v>93</v>
      </c>
      <c r="AT10" s="6" t="s">
        <v>93</v>
      </c>
      <c r="AU10" s="6" t="s">
        <v>93</v>
      </c>
      <c r="AV10" s="6" t="s">
        <v>93</v>
      </c>
      <c r="AW10" s="3" t="s">
        <v>94</v>
      </c>
      <c r="AX10" s="3" t="s">
        <v>95</v>
      </c>
    </row>
    <row r="11" spans="1:50" x14ac:dyDescent="0.25">
      <c r="A11" t="s">
        <v>1</v>
      </c>
      <c r="B11" t="s">
        <v>32</v>
      </c>
      <c r="C11" t="s">
        <v>142</v>
      </c>
      <c r="D11">
        <f>$D$43*F11</f>
        <v>96388202.604284301</v>
      </c>
      <c r="E11">
        <v>117908</v>
      </c>
      <c r="F11">
        <v>2.6852650827015778E-3</v>
      </c>
      <c r="G11">
        <v>51086</v>
      </c>
      <c r="H11">
        <v>102457</v>
      </c>
      <c r="I11" t="s">
        <v>157</v>
      </c>
      <c r="K11" t="s">
        <v>157</v>
      </c>
      <c r="M11" t="s">
        <v>157</v>
      </c>
      <c r="Q11">
        <v>3.94</v>
      </c>
      <c r="R11">
        <v>18.54</v>
      </c>
      <c r="S11" s="7" t="str">
        <f>IF(I11="","",IF(I11&gt;I43,0,(I43-I11)))</f>
        <v/>
      </c>
      <c r="T11" s="7" t="str">
        <f>IF(J11="","",IF(J11&lt;J43,0,(J11-J43)))</f>
        <v/>
      </c>
      <c r="U11" s="7" t="str">
        <f>IF(K11="","",IF(K11&gt;K43,0,(K43-K11)))</f>
        <v/>
      </c>
      <c r="V11" s="7" t="str">
        <f>IF(L11="","",IF(L11&lt;L43,0,(L11-L43)))</f>
        <v/>
      </c>
      <c r="W11" s="7" t="str">
        <f>IF(M11="","",IF(M11&gt;M43,0,(M43-M11)))</f>
        <v/>
      </c>
      <c r="X11" s="7" t="str">
        <f>IF(N11="","",IF(N11&lt;N43,0,(N11-N43)))</f>
        <v/>
      </c>
      <c r="Y11" s="7" t="str">
        <f>IF(O11="","",IF(O11&lt;O43,0,(O11-O43)))</f>
        <v/>
      </c>
      <c r="Z11" s="7" t="str">
        <f>IF(P11="","",IF(P11&lt;P43,0,(P11-P43)))</f>
        <v/>
      </c>
      <c r="AA11" s="7">
        <f>IF(Q11="","",IF(Q11&gt;Q43,0,(Q43-Q11)))</f>
        <v>2.06</v>
      </c>
      <c r="AB11" s="7">
        <f>IF(R11="","",IF(R11&lt;R43,0,(R11-R43)))</f>
        <v>0</v>
      </c>
      <c r="AC11" s="7" t="str">
        <f t="shared" ref="AC11:AC41" si="0">IF(I11&lt;&gt;"",E11*S11,"")</f>
        <v/>
      </c>
      <c r="AD11" s="7" t="str">
        <f t="shared" ref="AD11:AD41" si="1">IF(J11&lt;&gt;"",E11*T11,"")</f>
        <v/>
      </c>
      <c r="AE11" s="7" t="str">
        <f t="shared" ref="AE11:AE41" si="2">IF(K11&lt;&gt;"",E11*U11,"")</f>
        <v/>
      </c>
      <c r="AF11" s="7" t="str">
        <f t="shared" ref="AF11:AF41" si="3">IF(L11&lt;&gt;"",E11*V11,"")</f>
        <v/>
      </c>
      <c r="AG11" s="7" t="str">
        <f t="shared" ref="AG11:AG41" si="4">IF(M11&lt;&gt;"",E11*W11,"")</f>
        <v/>
      </c>
      <c r="AH11" s="7" t="str">
        <f t="shared" ref="AH11:AH41" si="5">IF(N11&lt;&gt;"",E11*X11,"")</f>
        <v/>
      </c>
      <c r="AI11" s="7" t="str">
        <f t="shared" ref="AI11:AI41" si="6">IF(O11&lt;&gt;"",E11*Y11,"")</f>
        <v/>
      </c>
      <c r="AJ11" s="7" t="str">
        <f t="shared" ref="AJ11:AJ41" si="7">IF(P11&lt;&gt;"",E11*Z11,"")</f>
        <v/>
      </c>
      <c r="AK11" s="7">
        <f t="shared" ref="AK11:AK41" si="8">IF(Q11&lt;&gt;"",G11*AA11,"")</f>
        <v>105237.16</v>
      </c>
      <c r="AL11" s="7">
        <f t="shared" ref="AL11:AL41" si="9">IF(R11&lt;&gt;"",H11*AB11,"")</f>
        <v>0</v>
      </c>
      <c r="AM11" s="8" t="str">
        <f t="shared" ref="AM11:AV11" si="10">IF(AC11&lt;&gt;"",AC11/AC43,"")</f>
        <v/>
      </c>
      <c r="AN11" s="8" t="str">
        <f t="shared" si="10"/>
        <v/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>
        <f t="shared" si="10"/>
        <v>7.8543733961091936E-3</v>
      </c>
      <c r="AV11" s="8">
        <f t="shared" si="10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14096726.224738408</v>
      </c>
      <c r="AX11" s="9">
        <f t="shared" ref="AX11:AX41" si="11">(AW11-D11)</f>
        <v>-82291476.379545897</v>
      </c>
    </row>
    <row r="12" spans="1:50" x14ac:dyDescent="0.25">
      <c r="A12" t="s">
        <v>2</v>
      </c>
      <c r="B12" t="s">
        <v>32</v>
      </c>
      <c r="C12" t="s">
        <v>34</v>
      </c>
      <c r="D12">
        <f t="shared" ref="D12:D41" si="12">$D$43*F12</f>
        <v>173021025.55549052</v>
      </c>
      <c r="E12">
        <v>211650</v>
      </c>
      <c r="F12">
        <v>4.8201678830426184E-3</v>
      </c>
      <c r="G12">
        <v>93906</v>
      </c>
      <c r="H12">
        <v>178189</v>
      </c>
      <c r="I12" t="s">
        <v>157</v>
      </c>
      <c r="J12">
        <v>0</v>
      </c>
      <c r="K12">
        <v>48.67</v>
      </c>
      <c r="L12">
        <v>0</v>
      </c>
      <c r="M12" t="s">
        <v>157</v>
      </c>
      <c r="N12">
        <v>0</v>
      </c>
      <c r="O12">
        <v>0</v>
      </c>
      <c r="Q12">
        <v>4.28</v>
      </c>
      <c r="R12">
        <v>20.76</v>
      </c>
      <c r="S12" s="7" t="str">
        <f>IF(I12="","",IF(I12&gt;I43,0,(I43-I12)))</f>
        <v/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</v>
      </c>
      <c r="W12" s="7" t="str">
        <f>IF(M12="","",IF(M12&gt;M43,0,(M43-M12)))</f>
        <v/>
      </c>
      <c r="X12" s="7">
        <f>IF(N12="","",IF(N12&lt;N43,0,(N12-N43)))</f>
        <v>0</v>
      </c>
      <c r="Y12" s="7">
        <f>IF(O12="","",IF(O12&lt;O43,0,(O12-O43)))</f>
        <v>0</v>
      </c>
      <c r="Z12" s="7" t="str">
        <f>IF(P12="","",IF(P12&lt;P43,0,(P12-P43)))</f>
        <v/>
      </c>
      <c r="AA12" s="7">
        <f>IF(Q12="","",IF(Q12&gt;Q43,0,(Q43-Q12)))</f>
        <v>1.7199999999999998</v>
      </c>
      <c r="AB12" s="7">
        <f>IF(R12="","",IF(R12&lt;R43,0,(R12-R43)))</f>
        <v>0</v>
      </c>
      <c r="AC12" s="7" t="str">
        <f t="shared" si="0"/>
        <v/>
      </c>
      <c r="AD12" s="7">
        <f t="shared" si="1"/>
        <v>0</v>
      </c>
      <c r="AE12" s="7">
        <f t="shared" si="2"/>
        <v>0</v>
      </c>
      <c r="AF12" s="7">
        <f t="shared" si="3"/>
        <v>0</v>
      </c>
      <c r="AG12" s="7" t="str">
        <f t="shared" si="4"/>
        <v/>
      </c>
      <c r="AH12" s="7">
        <f t="shared" si="5"/>
        <v>0</v>
      </c>
      <c r="AI12" s="7">
        <f t="shared" si="6"/>
        <v>0</v>
      </c>
      <c r="AJ12" s="7" t="str">
        <f t="shared" si="7"/>
        <v/>
      </c>
      <c r="AK12" s="7">
        <f t="shared" si="8"/>
        <v>161518.31999999998</v>
      </c>
      <c r="AL12" s="7">
        <f t="shared" si="9"/>
        <v>0</v>
      </c>
      <c r="AM12" s="8" t="str">
        <f t="shared" ref="AM12:AV12" si="13">IF(AC12&lt;&gt;"",AC12/AC43,"")</f>
        <v/>
      </c>
      <c r="AN12" s="8">
        <f t="shared" si="13"/>
        <v>0</v>
      </c>
      <c r="AO12" s="8">
        <f t="shared" si="13"/>
        <v>0</v>
      </c>
      <c r="AP12" s="8">
        <f t="shared" si="13"/>
        <v>0</v>
      </c>
      <c r="AQ12" s="8" t="str">
        <f t="shared" si="13"/>
        <v/>
      </c>
      <c r="AR12" s="8">
        <f t="shared" si="13"/>
        <v>0</v>
      </c>
      <c r="AS12" s="8">
        <f t="shared" si="13"/>
        <v>0</v>
      </c>
      <c r="AT12" s="8" t="str">
        <f t="shared" si="13"/>
        <v/>
      </c>
      <c r="AU12" s="8">
        <f t="shared" si="13"/>
        <v>1.2054916681448371E-2</v>
      </c>
      <c r="AV12" s="8">
        <f t="shared" si="13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21635699.189522877</v>
      </c>
      <c r="AX12" s="9">
        <f t="shared" si="11"/>
        <v>-151385326.36596763</v>
      </c>
    </row>
    <row r="13" spans="1:50" x14ac:dyDescent="0.25">
      <c r="A13" t="s">
        <v>3</v>
      </c>
      <c r="B13" t="s">
        <v>32</v>
      </c>
      <c r="C13" t="s">
        <v>143</v>
      </c>
      <c r="D13">
        <f t="shared" si="12"/>
        <v>1145155578.1893218</v>
      </c>
      <c r="E13">
        <v>1400825</v>
      </c>
      <c r="F13">
        <v>3.1902724662240367E-2</v>
      </c>
      <c r="G13">
        <v>570183</v>
      </c>
      <c r="H13">
        <v>1144736</v>
      </c>
      <c r="I13">
        <v>39.880000000000003</v>
      </c>
      <c r="J13">
        <v>0.12239999999999999</v>
      </c>
      <c r="K13">
        <v>86.71</v>
      </c>
      <c r="L13">
        <v>0.44440000000000002</v>
      </c>
      <c r="M13">
        <v>8.3000000000000007</v>
      </c>
      <c r="N13">
        <v>0</v>
      </c>
      <c r="O13">
        <v>0.1176</v>
      </c>
      <c r="P13">
        <v>0.28570000000000001</v>
      </c>
      <c r="Q13">
        <v>3.72</v>
      </c>
      <c r="R13">
        <v>19.48</v>
      </c>
      <c r="S13" s="7">
        <f>IF(I13="","",IF(I13&gt;I43,0,(I43-I13)))</f>
        <v>0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0</v>
      </c>
      <c r="X13" s="7">
        <f>IF(N13="","",IF(N13&lt;N43,0,(N13-N43)))</f>
        <v>0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IF(Q13="","",IF(Q13&gt;Q43,0,(Q43-Q13)))</f>
        <v>2.2799999999999998</v>
      </c>
      <c r="AB13" s="7">
        <f>IF(R13="","",IF(R13&lt;R43,0,(R13-R43)))</f>
        <v>0</v>
      </c>
      <c r="AC13" s="7">
        <f t="shared" si="0"/>
        <v>0</v>
      </c>
      <c r="AD13" s="7">
        <f t="shared" si="1"/>
        <v>0</v>
      </c>
      <c r="AE13" s="7">
        <f t="shared" si="2"/>
        <v>0</v>
      </c>
      <c r="AF13" s="7">
        <f t="shared" si="3"/>
        <v>0</v>
      </c>
      <c r="AG13" s="7">
        <f t="shared" si="4"/>
        <v>0</v>
      </c>
      <c r="AH13" s="7">
        <f t="shared" si="5"/>
        <v>0</v>
      </c>
      <c r="AI13" s="7">
        <f t="shared" si="6"/>
        <v>0</v>
      </c>
      <c r="AJ13" s="7">
        <f t="shared" si="7"/>
        <v>0</v>
      </c>
      <c r="AK13" s="7">
        <f t="shared" si="8"/>
        <v>1300017.24</v>
      </c>
      <c r="AL13" s="7">
        <f t="shared" si="9"/>
        <v>0</v>
      </c>
      <c r="AM13" s="8">
        <f t="shared" ref="AM13:AV13" si="14">IF(AC13&lt;&gt;"",AC13/AC43,"")</f>
        <v>0</v>
      </c>
      <c r="AN13" s="8">
        <f t="shared" si="14"/>
        <v>0</v>
      </c>
      <c r="AO13" s="8">
        <f t="shared" si="14"/>
        <v>0</v>
      </c>
      <c r="AP13" s="8">
        <f t="shared" si="14"/>
        <v>0</v>
      </c>
      <c r="AQ13" s="8">
        <f t="shared" si="14"/>
        <v>0</v>
      </c>
      <c r="AR13" s="8">
        <f t="shared" si="14"/>
        <v>0</v>
      </c>
      <c r="AS13" s="8">
        <f t="shared" si="14"/>
        <v>0</v>
      </c>
      <c r="AT13" s="8">
        <f t="shared" si="14"/>
        <v>0</v>
      </c>
      <c r="AU13" s="8">
        <f t="shared" si="14"/>
        <v>9.702676150077881E-2</v>
      </c>
      <c r="AV13" s="8">
        <f t="shared" si="14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174139886.70655918</v>
      </c>
      <c r="AX13" s="9">
        <f t="shared" si="11"/>
        <v>-971015691.48276258</v>
      </c>
    </row>
    <row r="14" spans="1:50" x14ac:dyDescent="0.25">
      <c r="A14" t="s">
        <v>4</v>
      </c>
      <c r="B14" t="s">
        <v>32</v>
      </c>
      <c r="C14" t="s">
        <v>35</v>
      </c>
      <c r="D14">
        <f t="shared" si="12"/>
        <v>146263873.71303001</v>
      </c>
      <c r="E14">
        <v>178919</v>
      </c>
      <c r="F14">
        <v>4.0747442356064353E-3</v>
      </c>
      <c r="G14">
        <v>59611</v>
      </c>
      <c r="H14">
        <v>139785</v>
      </c>
      <c r="I14">
        <v>1</v>
      </c>
      <c r="J14">
        <v>0</v>
      </c>
      <c r="K14">
        <v>42</v>
      </c>
      <c r="L14">
        <v>1</v>
      </c>
      <c r="M14" t="s">
        <v>157</v>
      </c>
      <c r="N14">
        <v>0</v>
      </c>
      <c r="O14">
        <v>0</v>
      </c>
      <c r="Q14">
        <v>0</v>
      </c>
      <c r="R14">
        <v>10.73</v>
      </c>
      <c r="S14" s="7">
        <f>IF(I14="","",IF(I14&gt;I43,0,(I43-I14)))</f>
        <v>29</v>
      </c>
      <c r="T14" s="7">
        <f>IF(J14="","",IF(J14&lt;J43,0,(J14-J43)))</f>
        <v>0</v>
      </c>
      <c r="U14" s="7">
        <f>IF(K14="","",IF(K14&gt;K43,0,(K43-K14)))</f>
        <v>3</v>
      </c>
      <c r="V14" s="7">
        <f>IF(L14="","",IF(L14&lt;L43,0,(L14-L43)))</f>
        <v>0.5</v>
      </c>
      <c r="W14" s="7" t="str">
        <f>IF(M14="","",IF(M14&gt;M43,0,(M43-M14)))</f>
        <v/>
      </c>
      <c r="X14" s="7">
        <f>IF(N14="","",IF(N14&lt;N43,0,(N14-N43)))</f>
        <v>0</v>
      </c>
      <c r="Y14" s="7">
        <f>IF(O14="","",IF(O14&lt;O43,0,(O14-O43)))</f>
        <v>0</v>
      </c>
      <c r="Z14" s="7" t="str">
        <f>IF(P14="","",IF(P14&lt;P43,0,(P14-P43)))</f>
        <v/>
      </c>
      <c r="AA14" s="7">
        <f>IF(Q14="","",IF(Q14&gt;Q43,0,(Q43-Q14)))</f>
        <v>6</v>
      </c>
      <c r="AB14" s="7">
        <f>IF(R14="","",IF(R14&lt;R43,0,(R14-R43)))</f>
        <v>0</v>
      </c>
      <c r="AC14" s="7">
        <f t="shared" si="0"/>
        <v>5188651</v>
      </c>
      <c r="AD14" s="7">
        <f t="shared" si="1"/>
        <v>0</v>
      </c>
      <c r="AE14" s="7">
        <f t="shared" si="2"/>
        <v>536757</v>
      </c>
      <c r="AF14" s="7">
        <f t="shared" si="3"/>
        <v>89459.5</v>
      </c>
      <c r="AG14" s="7" t="str">
        <f t="shared" si="4"/>
        <v/>
      </c>
      <c r="AH14" s="7">
        <f t="shared" si="5"/>
        <v>0</v>
      </c>
      <c r="AI14" s="7">
        <f t="shared" si="6"/>
        <v>0</v>
      </c>
      <c r="AJ14" s="7" t="str">
        <f t="shared" si="7"/>
        <v/>
      </c>
      <c r="AK14" s="7">
        <f t="shared" si="8"/>
        <v>357666</v>
      </c>
      <c r="AL14" s="7">
        <f t="shared" si="9"/>
        <v>0</v>
      </c>
      <c r="AM14" s="8">
        <f t="shared" ref="AM14:AV14" si="15">IF(AC14&lt;&gt;"",AC14/AC43,"")</f>
        <v>4.5763265888595799E-2</v>
      </c>
      <c r="AN14" s="8">
        <f t="shared" si="15"/>
        <v>0</v>
      </c>
      <c r="AO14" s="8">
        <f t="shared" si="15"/>
        <v>9.1507261859369332E-2</v>
      </c>
      <c r="AP14" s="8">
        <f t="shared" si="15"/>
        <v>3.2469462850018331E-2</v>
      </c>
      <c r="AQ14" s="8" t="str">
        <f t="shared" si="15"/>
        <v/>
      </c>
      <c r="AR14" s="8">
        <f t="shared" si="15"/>
        <v>0</v>
      </c>
      <c r="AS14" s="8">
        <f t="shared" si="15"/>
        <v>0</v>
      </c>
      <c r="AT14" s="8" t="str">
        <f t="shared" si="15"/>
        <v/>
      </c>
      <c r="AU14" s="8">
        <f t="shared" si="15"/>
        <v>2.6694394975052448E-2</v>
      </c>
      <c r="AV14" s="8">
        <f t="shared" si="15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761570269.44527841</v>
      </c>
      <c r="AX14" s="9">
        <f t="shared" si="11"/>
        <v>615306395.73224843</v>
      </c>
    </row>
    <row r="15" spans="1:50" x14ac:dyDescent="0.25">
      <c r="A15" t="s">
        <v>5</v>
      </c>
      <c r="B15" t="s">
        <v>33</v>
      </c>
      <c r="C15" t="s">
        <v>36</v>
      </c>
      <c r="D15">
        <f t="shared" si="12"/>
        <v>6655975.3842324745</v>
      </c>
      <c r="E15">
        <v>8142</v>
      </c>
      <c r="F15">
        <v>1.8542786158154019E-4</v>
      </c>
      <c r="G15">
        <v>5233</v>
      </c>
      <c r="H15">
        <v>8063</v>
      </c>
      <c r="I15">
        <v>34.5</v>
      </c>
      <c r="J15">
        <v>0.75</v>
      </c>
      <c r="K15">
        <v>63.5</v>
      </c>
      <c r="L15">
        <v>1</v>
      </c>
      <c r="M15">
        <v>7.14</v>
      </c>
      <c r="N15">
        <v>0</v>
      </c>
      <c r="O15">
        <v>0</v>
      </c>
      <c r="P15">
        <v>1</v>
      </c>
      <c r="Q15">
        <v>0</v>
      </c>
      <c r="R15">
        <v>322.45999999999998</v>
      </c>
      <c r="S15" s="7">
        <f>IF(I15="","",IF(I15&gt;I43,0,(I43-I15)))</f>
        <v>0</v>
      </c>
      <c r="T15" s="7">
        <f>IF(J15="","",IF(J15&lt;J43,0,(J15-J43)))</f>
        <v>0.25</v>
      </c>
      <c r="U15" s="7">
        <f>IF(K15="","",IF(K15&gt;K43,0,(K43-K15)))</f>
        <v>0</v>
      </c>
      <c r="V15" s="7">
        <f>IF(L15="","",IF(L15&lt;L43,0,(L15-L43)))</f>
        <v>0.5</v>
      </c>
      <c r="W15" s="7">
        <f>IF(M15="","",IF(M15&gt;M43,0,(M43-M15)))</f>
        <v>0.86000000000000032</v>
      </c>
      <c r="X15" s="7">
        <f>IF(N15="","",IF(N15&lt;N43,0,(N15-N43)))</f>
        <v>0</v>
      </c>
      <c r="Y15" s="7">
        <f>IF(O15="","",IF(O15&lt;O43,0,(O15-O43)))</f>
        <v>0</v>
      </c>
      <c r="Z15" s="7">
        <f>IF(P15="","",IF(P15&lt;P43,0,(P15-P43)))</f>
        <v>0.7</v>
      </c>
      <c r="AA15" s="7">
        <f>IF(Q15="","",IF(Q15&gt;Q43,0,(Q43-Q15)))</f>
        <v>6</v>
      </c>
      <c r="AB15" s="7">
        <f>IF(R15="","",IF(R15&lt;R43,0,(R15-R43)))</f>
        <v>267.39999999999998</v>
      </c>
      <c r="AC15" s="7">
        <f t="shared" si="0"/>
        <v>0</v>
      </c>
      <c r="AD15" s="7">
        <f t="shared" si="1"/>
        <v>2035.5</v>
      </c>
      <c r="AE15" s="7">
        <f t="shared" si="2"/>
        <v>0</v>
      </c>
      <c r="AF15" s="7">
        <f t="shared" si="3"/>
        <v>4071</v>
      </c>
      <c r="AG15" s="7">
        <f t="shared" si="4"/>
        <v>7002.1200000000026</v>
      </c>
      <c r="AH15" s="7">
        <f t="shared" si="5"/>
        <v>0</v>
      </c>
      <c r="AI15" s="7">
        <f t="shared" si="6"/>
        <v>0</v>
      </c>
      <c r="AJ15" s="7">
        <f t="shared" si="7"/>
        <v>5699.4</v>
      </c>
      <c r="AK15" s="7">
        <f t="shared" si="8"/>
        <v>31398</v>
      </c>
      <c r="AL15" s="7">
        <f t="shared" si="9"/>
        <v>2156046.1999999997</v>
      </c>
      <c r="AM15" s="8">
        <f t="shared" ref="AM15:AV15" si="16">IF(AC15&lt;&gt;"",AC15/AC43,"")</f>
        <v>0</v>
      </c>
      <c r="AN15" s="8">
        <f t="shared" si="16"/>
        <v>1</v>
      </c>
      <c r="AO15" s="8">
        <f t="shared" si="16"/>
        <v>0</v>
      </c>
      <c r="AP15" s="8">
        <f t="shared" si="16"/>
        <v>1.4775756991982365E-3</v>
      </c>
      <c r="AQ15" s="8">
        <f t="shared" si="16"/>
        <v>1.7542999862847769E-3</v>
      </c>
      <c r="AR15" s="8">
        <f t="shared" si="16"/>
        <v>0</v>
      </c>
      <c r="AS15" s="8">
        <f t="shared" si="16"/>
        <v>0</v>
      </c>
      <c r="AT15" s="8">
        <f t="shared" si="16"/>
        <v>2.7021463986598121E-3</v>
      </c>
      <c r="AU15" s="8">
        <f t="shared" si="16"/>
        <v>2.3433891212100025E-3</v>
      </c>
      <c r="AV15" s="8">
        <f t="shared" si="16"/>
        <v>4.6836764582593405E-3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7236594350.4498968</v>
      </c>
      <c r="AX15" s="9">
        <f t="shared" si="11"/>
        <v>7229938375.0656643</v>
      </c>
    </row>
    <row r="16" spans="1:50" x14ac:dyDescent="0.25">
      <c r="A16" t="s">
        <v>6</v>
      </c>
      <c r="B16" t="s">
        <v>33</v>
      </c>
      <c r="C16" t="s">
        <v>37</v>
      </c>
      <c r="D16">
        <f t="shared" si="12"/>
        <v>27814979.421335053</v>
      </c>
      <c r="E16">
        <v>34025</v>
      </c>
      <c r="F16">
        <v>7.7489351391696229E-4</v>
      </c>
      <c r="G16">
        <v>12490</v>
      </c>
      <c r="H16">
        <v>33778</v>
      </c>
      <c r="I16">
        <v>29.31</v>
      </c>
      <c r="J16">
        <v>0.35289999999999999</v>
      </c>
      <c r="K16">
        <v>65.180000000000007</v>
      </c>
      <c r="L16">
        <v>0.77780000000000005</v>
      </c>
      <c r="M16">
        <v>12.68</v>
      </c>
      <c r="N16">
        <v>0.2727</v>
      </c>
      <c r="O16">
        <v>0</v>
      </c>
      <c r="P16">
        <v>0</v>
      </c>
      <c r="Q16">
        <v>15.48</v>
      </c>
      <c r="R16">
        <v>334.54</v>
      </c>
      <c r="S16" s="7">
        <f>IF(I16="","",IF(I16&gt;I43,0,(I43-I16)))</f>
        <v>0.69000000000000128</v>
      </c>
      <c r="T16" s="7">
        <f>IF(J16="","",IF(J16&lt;J43,0,(J16-J43)))</f>
        <v>0</v>
      </c>
      <c r="U16" s="7">
        <f>IF(K16="","",IF(K16&gt;K43,0,(K43-K16)))</f>
        <v>0</v>
      </c>
      <c r="V16" s="7">
        <f>IF(L16="","",IF(L16&lt;L43,0,(L16-L43)))</f>
        <v>0.27780000000000005</v>
      </c>
      <c r="W16" s="7">
        <f>IF(M16="","",IF(M16&gt;M43,0,(M43-M16)))</f>
        <v>0</v>
      </c>
      <c r="X16" s="7">
        <f>IF(N16="","",IF(N16&lt;N43,0,(N16-N43)))</f>
        <v>0</v>
      </c>
      <c r="Y16" s="7">
        <f>IF(O16="","",IF(O16&lt;O43,0,(O16-O43)))</f>
        <v>0</v>
      </c>
      <c r="Z16" s="7">
        <f>IF(P16="","",IF(P16&lt;P43,0,(P16-P43)))</f>
        <v>0</v>
      </c>
      <c r="AA16" s="7">
        <f>IF(Q16="","",IF(Q16&gt;Q43,0,(Q43-Q16)))</f>
        <v>0</v>
      </c>
      <c r="AB16" s="7">
        <f>IF(R16="","",IF(R16&lt;R43,0,(R16-R43)))</f>
        <v>279.48</v>
      </c>
      <c r="AC16" s="7">
        <f t="shared" si="0"/>
        <v>23477.250000000044</v>
      </c>
      <c r="AD16" s="7">
        <f t="shared" si="1"/>
        <v>0</v>
      </c>
      <c r="AE16" s="7">
        <f t="shared" si="2"/>
        <v>0</v>
      </c>
      <c r="AF16" s="7">
        <f t="shared" si="3"/>
        <v>9452.1450000000023</v>
      </c>
      <c r="AG16" s="7">
        <f t="shared" si="4"/>
        <v>0</v>
      </c>
      <c r="AH16" s="7">
        <f t="shared" si="5"/>
        <v>0</v>
      </c>
      <c r="AI16" s="7">
        <f t="shared" si="6"/>
        <v>0</v>
      </c>
      <c r="AJ16" s="7">
        <f t="shared" si="7"/>
        <v>0</v>
      </c>
      <c r="AK16" s="7">
        <f t="shared" si="8"/>
        <v>0</v>
      </c>
      <c r="AL16" s="7">
        <f t="shared" si="9"/>
        <v>9440275.4400000013</v>
      </c>
      <c r="AM16" s="8">
        <f t="shared" ref="AM16:AV16" si="17">IF(AC16&lt;&gt;"",AC16/AC43,"")</f>
        <v>2.0706646758146533E-4</v>
      </c>
      <c r="AN16" s="8">
        <f t="shared" si="17"/>
        <v>0</v>
      </c>
      <c r="AO16" s="8">
        <f t="shared" si="17"/>
        <v>0</v>
      </c>
      <c r="AP16" s="8">
        <f t="shared" si="17"/>
        <v>3.4306705372876734E-3</v>
      </c>
      <c r="AQ16" s="8">
        <f t="shared" si="17"/>
        <v>0</v>
      </c>
      <c r="AR16" s="8">
        <f t="shared" si="17"/>
        <v>0</v>
      </c>
      <c r="AS16" s="8">
        <f t="shared" si="17"/>
        <v>0</v>
      </c>
      <c r="AT16" s="8">
        <f t="shared" si="17"/>
        <v>0</v>
      </c>
      <c r="AU16" s="8">
        <f t="shared" si="17"/>
        <v>0</v>
      </c>
      <c r="AV16" s="8">
        <f t="shared" si="17"/>
        <v>2.0507536358827492E-2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197852791.1680716</v>
      </c>
      <c r="AX16" s="9">
        <f t="shared" si="11"/>
        <v>170037811.74673656</v>
      </c>
    </row>
    <row r="17" spans="1:50" x14ac:dyDescent="0.25">
      <c r="A17" t="s">
        <v>7</v>
      </c>
      <c r="B17" t="s">
        <v>33</v>
      </c>
      <c r="C17" t="s">
        <v>38</v>
      </c>
      <c r="D17">
        <f t="shared" si="12"/>
        <v>196612869.52669719</v>
      </c>
      <c r="E17">
        <v>240509</v>
      </c>
      <c r="F17">
        <v>5.4774096734358461E-3</v>
      </c>
      <c r="G17">
        <v>140483</v>
      </c>
      <c r="H17">
        <v>217942</v>
      </c>
      <c r="I17">
        <v>25.46</v>
      </c>
      <c r="J17">
        <v>0.1333</v>
      </c>
      <c r="K17">
        <v>42.8</v>
      </c>
      <c r="L17">
        <v>0.78259999999999996</v>
      </c>
      <c r="M17">
        <v>7.83</v>
      </c>
      <c r="N17">
        <v>8.3299999999999999E-2</v>
      </c>
      <c r="O17">
        <v>6.0600000000000001E-2</v>
      </c>
      <c r="P17">
        <v>0</v>
      </c>
      <c r="Q17">
        <v>8.08</v>
      </c>
      <c r="R17">
        <v>140.86000000000001</v>
      </c>
      <c r="S17" s="7">
        <f>IF(I17="","",IF(I17&gt;I43,0,(I43-I17)))</f>
        <v>4.5399999999999991</v>
      </c>
      <c r="T17" s="7">
        <f>IF(J17="","",IF(J17&lt;J43,0,(J17-J43)))</f>
        <v>0</v>
      </c>
      <c r="U17" s="7">
        <f>IF(K17="","",IF(K17&gt;K43,0,(K43-K17)))</f>
        <v>2.2000000000000028</v>
      </c>
      <c r="V17" s="7">
        <f>IF(L17="","",IF(L17&lt;L43,0,(L17-L43)))</f>
        <v>0.28259999999999996</v>
      </c>
      <c r="W17" s="7">
        <f>IF(M17="","",IF(M17&gt;M43,0,(M43-M17)))</f>
        <v>0.16999999999999993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0</v>
      </c>
      <c r="AB17" s="7">
        <f>IF(R17="","",IF(R17&lt;R43,0,(R17-R43)))</f>
        <v>85.800000000000011</v>
      </c>
      <c r="AC17" s="7">
        <f t="shared" si="0"/>
        <v>1091910.8599999999</v>
      </c>
      <c r="AD17" s="7">
        <f t="shared" si="1"/>
        <v>0</v>
      </c>
      <c r="AE17" s="7">
        <f t="shared" si="2"/>
        <v>529119.80000000063</v>
      </c>
      <c r="AF17" s="7">
        <f t="shared" si="3"/>
        <v>67967.843399999998</v>
      </c>
      <c r="AG17" s="7">
        <f t="shared" si="4"/>
        <v>40886.529999999984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18699423.600000001</v>
      </c>
      <c r="AM17" s="8">
        <f t="shared" ref="AM17:AV17" si="18">IF(AC17&lt;&gt;"",AC17/AC43,"")</f>
        <v>9.6305199584295204E-3</v>
      </c>
      <c r="AN17" s="8">
        <f t="shared" si="18"/>
        <v>0</v>
      </c>
      <c r="AO17" s="8">
        <f t="shared" si="18"/>
        <v>9.0205258792297419E-2</v>
      </c>
      <c r="AP17" s="8">
        <f t="shared" si="18"/>
        <v>2.4669033096229732E-2</v>
      </c>
      <c r="AQ17" s="8">
        <f t="shared" si="18"/>
        <v>1.0243646069794872E-2</v>
      </c>
      <c r="AR17" s="8">
        <f t="shared" si="18"/>
        <v>0</v>
      </c>
      <c r="AS17" s="8">
        <f t="shared" si="18"/>
        <v>0</v>
      </c>
      <c r="AT17" s="8">
        <f t="shared" si="18"/>
        <v>0</v>
      </c>
      <c r="AU17" s="8">
        <f t="shared" si="18"/>
        <v>0</v>
      </c>
      <c r="AV17" s="8">
        <f t="shared" si="18"/>
        <v>4.062160175340359E-2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904089751.22548676</v>
      </c>
      <c r="AX17" s="9">
        <f t="shared" si="11"/>
        <v>707476881.6987896</v>
      </c>
    </row>
    <row r="18" spans="1:50" x14ac:dyDescent="0.25">
      <c r="A18" t="s">
        <v>8</v>
      </c>
      <c r="B18" t="s">
        <v>33</v>
      </c>
      <c r="C18" t="s">
        <v>39</v>
      </c>
      <c r="D18">
        <f t="shared" si="12"/>
        <v>3339934440.3679175</v>
      </c>
      <c r="E18">
        <v>4085614</v>
      </c>
      <c r="F18">
        <v>9.3046753533235438E-2</v>
      </c>
      <c r="G18">
        <v>1998793</v>
      </c>
      <c r="H18">
        <v>3551013</v>
      </c>
      <c r="I18">
        <v>29.2</v>
      </c>
      <c r="J18">
        <v>0.30199999999999999</v>
      </c>
      <c r="K18">
        <v>68.739999999999995</v>
      </c>
      <c r="L18">
        <v>0.66959999999999997</v>
      </c>
      <c r="M18">
        <v>7.79</v>
      </c>
      <c r="N18">
        <v>0.32350000000000001</v>
      </c>
      <c r="O18">
        <v>0.3533</v>
      </c>
      <c r="P18">
        <v>0.47060000000000002</v>
      </c>
      <c r="Q18">
        <v>5.93</v>
      </c>
      <c r="R18">
        <v>34.47</v>
      </c>
      <c r="S18" s="7">
        <f>IF(I18="","",IF(I18&gt;I43,0,(I43-I18)))</f>
        <v>0.80000000000000071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0.16959999999999997</v>
      </c>
      <c r="W18" s="7">
        <f>IF(M18="","",IF(M18&gt;M43,0,(M43-M18)))</f>
        <v>0.20999999999999996</v>
      </c>
      <c r="X18" s="7">
        <f>IF(N18="","",IF(N18&lt;N43,0,(N18-N43)))</f>
        <v>0</v>
      </c>
      <c r="Y18" s="7">
        <f>IF(O18="","",IF(O18&lt;O43,0,(O18-O43)))</f>
        <v>0.1333</v>
      </c>
      <c r="Z18" s="7">
        <f>IF(P18="","",IF(P18&lt;P43,0,(P18-P43)))</f>
        <v>0.17060000000000003</v>
      </c>
      <c r="AA18" s="7">
        <f>IF(Q18="","",IF(Q18&gt;Q43,0,(Q43-Q18)))</f>
        <v>7.0000000000000284E-2</v>
      </c>
      <c r="AB18" s="7">
        <f>IF(R18="","",IF(R18&lt;R43,0,(R18-R43)))</f>
        <v>0</v>
      </c>
      <c r="AC18" s="7">
        <f t="shared" si="0"/>
        <v>3268491.200000003</v>
      </c>
      <c r="AD18" s="7">
        <f t="shared" si="1"/>
        <v>0</v>
      </c>
      <c r="AE18" s="7">
        <f t="shared" si="2"/>
        <v>0</v>
      </c>
      <c r="AF18" s="7">
        <f t="shared" si="3"/>
        <v>692920.13439999986</v>
      </c>
      <c r="AG18" s="7">
        <f t="shared" si="4"/>
        <v>857978.93999999983</v>
      </c>
      <c r="AH18" s="7">
        <f t="shared" si="5"/>
        <v>0</v>
      </c>
      <c r="AI18" s="7">
        <f t="shared" si="6"/>
        <v>544612.34620000003</v>
      </c>
      <c r="AJ18" s="7">
        <f t="shared" si="7"/>
        <v>697005.74840000016</v>
      </c>
      <c r="AK18" s="7">
        <f t="shared" si="8"/>
        <v>139915.51000000056</v>
      </c>
      <c r="AL18" s="7">
        <f t="shared" si="9"/>
        <v>0</v>
      </c>
      <c r="AM18" s="8">
        <f t="shared" ref="AM18:AV18" si="19">IF(AC18&lt;&gt;"",AC18/AC43,"")</f>
        <v>2.8827691791206554E-2</v>
      </c>
      <c r="AN18" s="8">
        <f t="shared" si="19"/>
        <v>0</v>
      </c>
      <c r="AO18" s="8">
        <f t="shared" si="19"/>
        <v>0</v>
      </c>
      <c r="AP18" s="8">
        <f t="shared" si="19"/>
        <v>0.25149642644918097</v>
      </c>
      <c r="AQ18" s="8">
        <f t="shared" si="19"/>
        <v>0.21495667636010618</v>
      </c>
      <c r="AR18" s="8">
        <f t="shared" si="19"/>
        <v>0</v>
      </c>
      <c r="AS18" s="8">
        <f t="shared" si="19"/>
        <v>0.3882091828329392</v>
      </c>
      <c r="AT18" s="8">
        <f t="shared" si="19"/>
        <v>0.33045786800088561</v>
      </c>
      <c r="AU18" s="8">
        <f t="shared" si="19"/>
        <v>1.044259137596505E-2</v>
      </c>
      <c r="AV18" s="8">
        <f t="shared" si="19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2281597084.0629563</v>
      </c>
      <c r="AX18" s="9">
        <f t="shared" si="11"/>
        <v>-1058337356.3049612</v>
      </c>
    </row>
    <row r="19" spans="1:50" x14ac:dyDescent="0.25">
      <c r="A19" t="s">
        <v>9</v>
      </c>
      <c r="B19" t="s">
        <v>33</v>
      </c>
      <c r="C19" t="s">
        <v>40</v>
      </c>
      <c r="D19">
        <f t="shared" si="12"/>
        <v>3825320341.6562443</v>
      </c>
      <c r="E19">
        <v>4679368</v>
      </c>
      <c r="F19">
        <v>0.10656904959384531</v>
      </c>
      <c r="G19">
        <v>2469300</v>
      </c>
      <c r="H19">
        <v>4146338</v>
      </c>
      <c r="I19">
        <v>38.15</v>
      </c>
      <c r="J19">
        <v>0.26910000000000001</v>
      </c>
      <c r="K19">
        <v>57.84</v>
      </c>
      <c r="L19">
        <v>0.6986</v>
      </c>
      <c r="M19">
        <v>8.5399999999999991</v>
      </c>
      <c r="N19">
        <v>0.56569999999999998</v>
      </c>
      <c r="O19">
        <v>0.19639999999999999</v>
      </c>
      <c r="P19">
        <v>2.46E-2</v>
      </c>
      <c r="Q19">
        <v>4.67</v>
      </c>
      <c r="R19">
        <v>67.260000000000005</v>
      </c>
      <c r="S19" s="7">
        <f>IF(I19="","",IF(I19&gt;I43,0,(I43-I19)))</f>
        <v>0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0.1986</v>
      </c>
      <c r="W19" s="7">
        <f>IF(M19="","",IF(M19&gt;M43,0,(M43-M19)))</f>
        <v>0</v>
      </c>
      <c r="X19" s="7">
        <f>IF(N19="","",IF(N19&lt;N43,0,(N19-N43)))</f>
        <v>6.5699999999999981E-2</v>
      </c>
      <c r="Y19" s="7">
        <f>IF(O19="","",IF(O19&lt;O43,0,(O19-O43)))</f>
        <v>0</v>
      </c>
      <c r="Z19" s="7">
        <f>IF(P19="","",IF(P19&lt;P43,0,(P19-P43)))</f>
        <v>0</v>
      </c>
      <c r="AA19" s="7">
        <f>IF(Q19="","",IF(Q19&gt;Q43,0,(Q43-Q19)))</f>
        <v>1.33</v>
      </c>
      <c r="AB19" s="7">
        <f>IF(R19="","",IF(R19&lt;R43,0,(R19-R43)))</f>
        <v>12.200000000000003</v>
      </c>
      <c r="AC19" s="7">
        <f t="shared" si="0"/>
        <v>0</v>
      </c>
      <c r="AD19" s="7">
        <f t="shared" si="1"/>
        <v>0</v>
      </c>
      <c r="AE19" s="7">
        <f t="shared" si="2"/>
        <v>0</v>
      </c>
      <c r="AF19" s="7">
        <f t="shared" si="3"/>
        <v>929322.48479999998</v>
      </c>
      <c r="AG19" s="7">
        <f t="shared" si="4"/>
        <v>0</v>
      </c>
      <c r="AH19" s="7">
        <f t="shared" si="5"/>
        <v>307434.47759999993</v>
      </c>
      <c r="AI19" s="7">
        <f t="shared" si="6"/>
        <v>0</v>
      </c>
      <c r="AJ19" s="7">
        <f t="shared" si="7"/>
        <v>0</v>
      </c>
      <c r="AK19" s="7">
        <f t="shared" si="8"/>
        <v>3284169</v>
      </c>
      <c r="AL19" s="7">
        <f t="shared" si="9"/>
        <v>50585323.600000009</v>
      </c>
      <c r="AM19" s="8">
        <f t="shared" ref="AM19:AV19" si="20">IF(AC19&lt;&gt;"",AC19/AC43,"")</f>
        <v>0</v>
      </c>
      <c r="AN19" s="8">
        <f t="shared" si="20"/>
        <v>0</v>
      </c>
      <c r="AO19" s="8">
        <f t="shared" si="20"/>
        <v>0</v>
      </c>
      <c r="AP19" s="8">
        <f t="shared" si="20"/>
        <v>0.3372990224168515</v>
      </c>
      <c r="AQ19" s="8">
        <f t="shared" si="20"/>
        <v>0</v>
      </c>
      <c r="AR19" s="8">
        <f t="shared" si="20"/>
        <v>0.55201373901983097</v>
      </c>
      <c r="AS19" s="8">
        <f t="shared" si="20"/>
        <v>0</v>
      </c>
      <c r="AT19" s="8">
        <f t="shared" si="20"/>
        <v>0</v>
      </c>
      <c r="AU19" s="8">
        <f t="shared" si="20"/>
        <v>0.24511388963676456</v>
      </c>
      <c r="AV19" s="8">
        <f t="shared" si="20"/>
        <v>0.10988878126950652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3588980984.4118233</v>
      </c>
      <c r="AX19" s="9">
        <f t="shared" si="11"/>
        <v>-236339357.24442101</v>
      </c>
    </row>
    <row r="20" spans="1:50" x14ac:dyDescent="0.25">
      <c r="A20" t="s">
        <v>10</v>
      </c>
      <c r="B20" t="s">
        <v>33</v>
      </c>
      <c r="C20" t="s">
        <v>41</v>
      </c>
      <c r="D20">
        <f t="shared" si="12"/>
        <v>1638267544.7388124</v>
      </c>
      <c r="E20">
        <v>2004030</v>
      </c>
      <c r="F20">
        <v>4.5640260064511683E-2</v>
      </c>
      <c r="G20">
        <v>1081753</v>
      </c>
      <c r="H20">
        <v>1803036</v>
      </c>
      <c r="I20">
        <v>35.299999999999997</v>
      </c>
      <c r="J20">
        <v>0.1842</v>
      </c>
      <c r="K20">
        <v>52.8</v>
      </c>
      <c r="L20">
        <v>0.5</v>
      </c>
      <c r="M20">
        <v>6.57</v>
      </c>
      <c r="N20">
        <v>0</v>
      </c>
      <c r="O20">
        <v>0.21049999999999999</v>
      </c>
      <c r="P20">
        <v>0.28570000000000001</v>
      </c>
      <c r="Q20">
        <v>6.74</v>
      </c>
      <c r="R20">
        <v>67.94</v>
      </c>
      <c r="S20" s="7">
        <f>IF(I20="","",IF(I20&gt;I43,0,(I43-I20)))</f>
        <v>0</v>
      </c>
      <c r="T20" s="7">
        <f>IF(J20="","",IF(J20&lt;J43,0,(J20-J43)))</f>
        <v>0</v>
      </c>
      <c r="U20" s="7">
        <f>IF(K20="","",IF(K20&gt;K43,0,(K43-K20)))</f>
        <v>0</v>
      </c>
      <c r="V20" s="7">
        <f>IF(L20="","",IF(L20&lt;L43,0,(L20-L43)))</f>
        <v>0</v>
      </c>
      <c r="W20" s="7">
        <f>IF(M20="","",IF(M20&gt;M43,0,(M43-M20)))</f>
        <v>1.4299999999999997</v>
      </c>
      <c r="X20" s="7">
        <f>IF(N20="","",IF(N20&lt;N43,0,(N20-N43)))</f>
        <v>0</v>
      </c>
      <c r="Y20" s="7">
        <f>IF(O20="","",IF(O20&lt;O43,0,(O20-O43)))</f>
        <v>0</v>
      </c>
      <c r="Z20" s="7">
        <f>IF(P20="","",IF(P20&lt;P43,0,(P20-P43)))</f>
        <v>0</v>
      </c>
      <c r="AA20" s="7">
        <f>IF(Q20="","",IF(Q20&gt;Q43,0,(Q43-Q20)))</f>
        <v>0</v>
      </c>
      <c r="AB20" s="7">
        <f>IF(R20="","",IF(R20&lt;R43,0,(R20-R43)))</f>
        <v>12.879999999999995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0</v>
      </c>
      <c r="AG20" s="7">
        <f t="shared" si="4"/>
        <v>2865762.8999999994</v>
      </c>
      <c r="AH20" s="7">
        <f t="shared" si="5"/>
        <v>0</v>
      </c>
      <c r="AI20" s="7">
        <f t="shared" si="6"/>
        <v>0</v>
      </c>
      <c r="AJ20" s="7">
        <f t="shared" si="7"/>
        <v>0</v>
      </c>
      <c r="AK20" s="7">
        <f t="shared" si="8"/>
        <v>0</v>
      </c>
      <c r="AL20" s="7">
        <f t="shared" si="9"/>
        <v>23223103.679999992</v>
      </c>
      <c r="AM20" s="8">
        <f t="shared" ref="AM20:AV20" si="21">IF(AC20&lt;&gt;"",AC20/AC43,"")</f>
        <v>0</v>
      </c>
      <c r="AN20" s="8">
        <f t="shared" si="21"/>
        <v>0</v>
      </c>
      <c r="AO20" s="8">
        <f t="shared" si="21"/>
        <v>0</v>
      </c>
      <c r="AP20" s="8">
        <f t="shared" si="21"/>
        <v>0</v>
      </c>
      <c r="AQ20" s="8">
        <f t="shared" si="21"/>
        <v>0.71798367011211173</v>
      </c>
      <c r="AR20" s="8">
        <f t="shared" si="21"/>
        <v>0</v>
      </c>
      <c r="AS20" s="8">
        <f t="shared" si="21"/>
        <v>0</v>
      </c>
      <c r="AT20" s="8">
        <f t="shared" si="21"/>
        <v>0</v>
      </c>
      <c r="AU20" s="8">
        <f t="shared" si="21"/>
        <v>0</v>
      </c>
      <c r="AV20" s="8">
        <f t="shared" si="21"/>
        <v>5.0448596135709817E-2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1612464408.0805061</v>
      </c>
      <c r="AX20" s="9">
        <f t="shared" si="11"/>
        <v>-25803136.65830636</v>
      </c>
    </row>
    <row r="21" spans="1:50" x14ac:dyDescent="0.25">
      <c r="A21" t="s">
        <v>11</v>
      </c>
      <c r="B21" t="s">
        <v>33</v>
      </c>
      <c r="C21" t="s">
        <v>42</v>
      </c>
      <c r="D21">
        <f t="shared" si="12"/>
        <v>3819260313.9574852</v>
      </c>
      <c r="E21">
        <v>4671955</v>
      </c>
      <c r="F21">
        <v>0.10640022415317919</v>
      </c>
      <c r="G21">
        <v>2576694</v>
      </c>
      <c r="H21">
        <v>4190967</v>
      </c>
      <c r="I21">
        <v>23.82</v>
      </c>
      <c r="J21">
        <v>0.2878</v>
      </c>
      <c r="K21">
        <v>57.7</v>
      </c>
      <c r="L21">
        <v>0.6008</v>
      </c>
      <c r="M21">
        <v>8.7799999999999994</v>
      </c>
      <c r="N21">
        <v>0.51160000000000005</v>
      </c>
      <c r="O21">
        <v>0.16669999999999999</v>
      </c>
      <c r="P21">
        <v>0.5272</v>
      </c>
      <c r="Q21">
        <v>4.92</v>
      </c>
      <c r="R21">
        <v>88.07</v>
      </c>
      <c r="S21" s="7">
        <f>IF(I21="","",IF(I21&gt;I43,0,(I43-I21)))</f>
        <v>6.18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0.1008</v>
      </c>
      <c r="W21" s="7">
        <f>IF(M21="","",IF(M21&gt;M43,0,(M43-M21)))</f>
        <v>0</v>
      </c>
      <c r="X21" s="7">
        <f>IF(N21="","",IF(N21&lt;N43,0,(N21-N43)))</f>
        <v>1.1600000000000055E-2</v>
      </c>
      <c r="Y21" s="7">
        <f>IF(O21="","",IF(O21&lt;O43,0,(O21-O43)))</f>
        <v>0</v>
      </c>
      <c r="Z21" s="7">
        <f>IF(P21="","",IF(P21&lt;P43,0,(P21-P43)))</f>
        <v>0.22720000000000001</v>
      </c>
      <c r="AA21" s="7">
        <f>IF(Q21="","",IF(Q21&gt;Q43,0,(Q43-Q21)))</f>
        <v>1.08</v>
      </c>
      <c r="AB21" s="7">
        <f>IF(R21="","",IF(R21&lt;R43,0,(R21-R43)))</f>
        <v>33.009999999999991</v>
      </c>
      <c r="AC21" s="7">
        <f t="shared" si="0"/>
        <v>28872681.899999999</v>
      </c>
      <c r="AD21" s="7">
        <f t="shared" si="1"/>
        <v>0</v>
      </c>
      <c r="AE21" s="7">
        <f t="shared" si="2"/>
        <v>0</v>
      </c>
      <c r="AF21" s="7">
        <f t="shared" si="3"/>
        <v>470933.06400000001</v>
      </c>
      <c r="AG21" s="7">
        <f t="shared" si="4"/>
        <v>0</v>
      </c>
      <c r="AH21" s="7">
        <f t="shared" si="5"/>
        <v>54194.678000000255</v>
      </c>
      <c r="AI21" s="7">
        <f t="shared" si="6"/>
        <v>0</v>
      </c>
      <c r="AJ21" s="7">
        <f t="shared" si="7"/>
        <v>1061468.176</v>
      </c>
      <c r="AK21" s="7">
        <f t="shared" si="8"/>
        <v>2782829.52</v>
      </c>
      <c r="AL21" s="7">
        <f t="shared" si="9"/>
        <v>138343820.66999996</v>
      </c>
      <c r="AM21" s="8">
        <f t="shared" ref="AM21:AV21" si="22">IF(AC21&lt;&gt;"",AC21/AC43,"")</f>
        <v>0.25465351566458166</v>
      </c>
      <c r="AN21" s="8">
        <f t="shared" si="22"/>
        <v>0</v>
      </c>
      <c r="AO21" s="8">
        <f t="shared" si="22"/>
        <v>0</v>
      </c>
      <c r="AP21" s="8">
        <f t="shared" si="22"/>
        <v>0.17092587848572044</v>
      </c>
      <c r="AQ21" s="8">
        <f t="shared" si="22"/>
        <v>0</v>
      </c>
      <c r="AR21" s="8">
        <f t="shared" si="22"/>
        <v>9.7309212263042302E-2</v>
      </c>
      <c r="AS21" s="8">
        <f t="shared" si="22"/>
        <v>0</v>
      </c>
      <c r="AT21" s="8">
        <f t="shared" si="22"/>
        <v>0.50325339668568614</v>
      </c>
      <c r="AU21" s="8">
        <f t="shared" si="22"/>
        <v>0.20769642726766208</v>
      </c>
      <c r="AV21" s="8">
        <f t="shared" si="22"/>
        <v>0.30053052481794257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5509903444.7243824</v>
      </c>
      <c r="AX21" s="9">
        <f t="shared" si="11"/>
        <v>1690643130.7668972</v>
      </c>
    </row>
    <row r="22" spans="1:50" x14ac:dyDescent="0.25">
      <c r="A22" t="s">
        <v>12</v>
      </c>
      <c r="B22" t="s">
        <v>33</v>
      </c>
      <c r="C22" t="s">
        <v>43</v>
      </c>
      <c r="D22">
        <f t="shared" si="12"/>
        <v>211029244.60664558</v>
      </c>
      <c r="E22">
        <v>258144</v>
      </c>
      <c r="F22">
        <v>5.8790333947562178E-3</v>
      </c>
      <c r="G22">
        <v>145171</v>
      </c>
      <c r="H22">
        <v>234556</v>
      </c>
      <c r="I22">
        <v>32.36</v>
      </c>
      <c r="J22">
        <v>0.22500000000000001</v>
      </c>
      <c r="K22">
        <v>40.06</v>
      </c>
      <c r="L22">
        <v>0.58620000000000005</v>
      </c>
      <c r="M22">
        <v>7.52</v>
      </c>
      <c r="N22">
        <v>0.30430000000000001</v>
      </c>
      <c r="O22">
        <v>0.16669999999999999</v>
      </c>
      <c r="P22">
        <v>0</v>
      </c>
      <c r="Q22">
        <v>7.93</v>
      </c>
      <c r="R22">
        <v>129.61000000000001</v>
      </c>
      <c r="S22" s="7">
        <f>IF(I22="","",IF(I22&gt;I43,0,(I43-I22)))</f>
        <v>0</v>
      </c>
      <c r="T22" s="7">
        <f>IF(J22="","",IF(J22&lt;J43,0,(J22-J43)))</f>
        <v>0</v>
      </c>
      <c r="U22" s="7">
        <f>IF(K22="","",IF(K22&gt;K43,0,(K43-K22)))</f>
        <v>4.9399999999999977</v>
      </c>
      <c r="V22" s="7">
        <f>IF(L22="","",IF(L22&lt;L43,0,(L22-L43)))</f>
        <v>8.6200000000000054E-2</v>
      </c>
      <c r="W22" s="7">
        <f>IF(M22="","",IF(M22&gt;M43,0,(M43-M22)))</f>
        <v>0.48000000000000043</v>
      </c>
      <c r="X22" s="7">
        <f>IF(N22="","",IF(N22&lt;N43,0,(N22-N43)))</f>
        <v>0</v>
      </c>
      <c r="Y22" s="7">
        <f>IF(O22="","",IF(O22&lt;O43,0,(O22-O43)))</f>
        <v>0</v>
      </c>
      <c r="Z22" s="7">
        <f>IF(P22="","",IF(P22&lt;P43,0,(P22-P43)))</f>
        <v>0</v>
      </c>
      <c r="AA22" s="7">
        <f>IF(Q22="","",IF(Q22&gt;Q43,0,(Q43-Q22)))</f>
        <v>0</v>
      </c>
      <c r="AB22" s="7">
        <f>IF(R22="","",IF(R22&lt;R43,0,(R22-R43)))</f>
        <v>74.550000000000011</v>
      </c>
      <c r="AC22" s="7">
        <f t="shared" si="0"/>
        <v>0</v>
      </c>
      <c r="AD22" s="7">
        <f t="shared" si="1"/>
        <v>0</v>
      </c>
      <c r="AE22" s="7">
        <f t="shared" si="2"/>
        <v>1275231.3599999994</v>
      </c>
      <c r="AF22" s="7">
        <f t="shared" si="3"/>
        <v>22252.012800000015</v>
      </c>
      <c r="AG22" s="7">
        <f t="shared" si="4"/>
        <v>123909.12000000011</v>
      </c>
      <c r="AH22" s="7">
        <f t="shared" si="5"/>
        <v>0</v>
      </c>
      <c r="AI22" s="7">
        <f t="shared" si="6"/>
        <v>0</v>
      </c>
      <c r="AJ22" s="7">
        <f t="shared" si="7"/>
        <v>0</v>
      </c>
      <c r="AK22" s="7">
        <f t="shared" si="8"/>
        <v>0</v>
      </c>
      <c r="AL22" s="7">
        <f t="shared" si="9"/>
        <v>17486149.800000004</v>
      </c>
      <c r="AM22" s="8">
        <f t="shared" ref="AM22:AV22" si="23">IF(AC22&lt;&gt;"",AC22/AC43,"")</f>
        <v>0</v>
      </c>
      <c r="AN22" s="8">
        <f t="shared" si="23"/>
        <v>0</v>
      </c>
      <c r="AO22" s="8">
        <f t="shared" si="23"/>
        <v>0.21740364818865821</v>
      </c>
      <c r="AP22" s="8">
        <f t="shared" si="23"/>
        <v>8.0764022037652008E-3</v>
      </c>
      <c r="AQ22" s="8">
        <f t="shared" si="23"/>
        <v>3.1043993464344926E-2</v>
      </c>
      <c r="AR22" s="8">
        <f t="shared" si="23"/>
        <v>0</v>
      </c>
      <c r="AS22" s="8">
        <f t="shared" si="23"/>
        <v>0</v>
      </c>
      <c r="AT22" s="8">
        <f t="shared" si="23"/>
        <v>0</v>
      </c>
      <c r="AU22" s="8">
        <f t="shared" si="23"/>
        <v>0</v>
      </c>
      <c r="AV22" s="8">
        <f t="shared" si="23"/>
        <v>3.7985952325073694E-2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1357913886.7507398</v>
      </c>
      <c r="AX22" s="9">
        <f t="shared" si="11"/>
        <v>1146884642.1440942</v>
      </c>
    </row>
    <row r="23" spans="1:50" x14ac:dyDescent="0.25">
      <c r="A23" t="s">
        <v>13</v>
      </c>
      <c r="B23" t="s">
        <v>33</v>
      </c>
      <c r="C23" t="s">
        <v>44</v>
      </c>
      <c r="D23">
        <f t="shared" si="12"/>
        <v>2242199621.2167382</v>
      </c>
      <c r="E23">
        <v>2742797</v>
      </c>
      <c r="F23">
        <v>6.2465116981363769E-2</v>
      </c>
      <c r="G23">
        <v>1377456</v>
      </c>
      <c r="H23">
        <v>2419203</v>
      </c>
      <c r="I23">
        <v>30.62</v>
      </c>
      <c r="J23">
        <v>0.31219999999999998</v>
      </c>
      <c r="K23">
        <v>74.5</v>
      </c>
      <c r="L23">
        <v>0.50639999999999996</v>
      </c>
      <c r="M23">
        <v>10.39</v>
      </c>
      <c r="N23">
        <v>0.26800000000000002</v>
      </c>
      <c r="O23">
        <v>7.6600000000000001E-2</v>
      </c>
      <c r="P23">
        <v>4.6899999999999997E-2</v>
      </c>
      <c r="Q23">
        <v>6.99</v>
      </c>
      <c r="R23">
        <v>55.8</v>
      </c>
      <c r="S23" s="7">
        <f>IF(I23="","",IF(I23&gt;I43,0,(I43-I23)))</f>
        <v>0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6.3999999999999613E-3</v>
      </c>
      <c r="W23" s="7">
        <f>IF(M23="","",IF(M23&gt;M43,0,(M43-M23)))</f>
        <v>0</v>
      </c>
      <c r="X23" s="7">
        <f>IF(N23="","",IF(N23&lt;N43,0,(N23-N43)))</f>
        <v>0</v>
      </c>
      <c r="Y23" s="7">
        <f>IF(O23="","",IF(O23&lt;O43,0,(O23-O43)))</f>
        <v>0</v>
      </c>
      <c r="Z23" s="7">
        <f>IF(P23="","",IF(P23&lt;P43,0,(P23-P43)))</f>
        <v>0</v>
      </c>
      <c r="AA23" s="7">
        <f>IF(Q23="","",IF(Q23&gt;Q43,0,(Q43-Q23)))</f>
        <v>0</v>
      </c>
      <c r="AB23" s="7">
        <f>IF(R23="","",IF(R23&lt;R43,0,(R23-R43)))</f>
        <v>0.73999999999999488</v>
      </c>
      <c r="AC23" s="7">
        <f t="shared" si="0"/>
        <v>0</v>
      </c>
      <c r="AD23" s="7">
        <f t="shared" si="1"/>
        <v>0</v>
      </c>
      <c r="AE23" s="7">
        <f t="shared" si="2"/>
        <v>0</v>
      </c>
      <c r="AF23" s="7">
        <f t="shared" si="3"/>
        <v>17553.900799999894</v>
      </c>
      <c r="AG23" s="7">
        <f t="shared" si="4"/>
        <v>0</v>
      </c>
      <c r="AH23" s="7">
        <f t="shared" si="5"/>
        <v>0</v>
      </c>
      <c r="AI23" s="7">
        <f t="shared" si="6"/>
        <v>0</v>
      </c>
      <c r="AJ23" s="7">
        <f t="shared" si="7"/>
        <v>0</v>
      </c>
      <c r="AK23" s="7">
        <f t="shared" si="8"/>
        <v>0</v>
      </c>
      <c r="AL23" s="7">
        <f t="shared" si="9"/>
        <v>1790210.2199999876</v>
      </c>
      <c r="AM23" s="8">
        <f t="shared" ref="AM23:AV23" si="24">IF(AC23&lt;&gt;"",AC23/AC43,"")</f>
        <v>0</v>
      </c>
      <c r="AN23" s="8">
        <f t="shared" si="24"/>
        <v>0</v>
      </c>
      <c r="AO23" s="8">
        <f t="shared" si="24"/>
        <v>0</v>
      </c>
      <c r="AP23" s="8">
        <f t="shared" si="24"/>
        <v>6.3712152415171521E-3</v>
      </c>
      <c r="AQ23" s="8">
        <f t="shared" si="24"/>
        <v>0</v>
      </c>
      <c r="AR23" s="8">
        <f t="shared" si="24"/>
        <v>0</v>
      </c>
      <c r="AS23" s="8">
        <f t="shared" si="24"/>
        <v>0</v>
      </c>
      <c r="AT23" s="8">
        <f t="shared" si="24"/>
        <v>0</v>
      </c>
      <c r="AU23" s="8">
        <f t="shared" si="24"/>
        <v>0</v>
      </c>
      <c r="AV23" s="8">
        <f t="shared" si="24"/>
        <v>3.888954449468299E-3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58911830.287738733</v>
      </c>
      <c r="AX23" s="9">
        <f t="shared" si="11"/>
        <v>-2183287790.9289994</v>
      </c>
    </row>
    <row r="24" spans="1:50" x14ac:dyDescent="0.25">
      <c r="A24" t="s">
        <v>14</v>
      </c>
      <c r="B24" t="s">
        <v>33</v>
      </c>
      <c r="C24" t="s">
        <v>45</v>
      </c>
      <c r="D24">
        <f t="shared" si="12"/>
        <v>653913203.34994435</v>
      </c>
      <c r="E24">
        <v>799907</v>
      </c>
      <c r="F24">
        <v>1.8217273946709051E-2</v>
      </c>
      <c r="G24">
        <v>443848</v>
      </c>
      <c r="H24">
        <v>719901</v>
      </c>
      <c r="I24">
        <v>36.29</v>
      </c>
      <c r="J24">
        <v>0.3</v>
      </c>
      <c r="K24">
        <v>55.46</v>
      </c>
      <c r="L24">
        <v>0.66669999999999996</v>
      </c>
      <c r="M24">
        <v>9.19</v>
      </c>
      <c r="N24">
        <v>0.23400000000000001</v>
      </c>
      <c r="O24">
        <v>2.1999999999999999E-2</v>
      </c>
      <c r="P24">
        <v>0.1852</v>
      </c>
      <c r="Q24">
        <v>5.88</v>
      </c>
      <c r="R24">
        <v>104.04</v>
      </c>
      <c r="S24" s="7">
        <f>IF(I24="","",IF(I24&gt;I43,0,(I43-I24)))</f>
        <v>0</v>
      </c>
      <c r="T24" s="7">
        <f>IF(J24="","",IF(J24&lt;J43,0,(J24-J43)))</f>
        <v>0</v>
      </c>
      <c r="U24" s="7">
        <f>IF(K24="","",IF(K24&gt;K43,0,(K43-K24)))</f>
        <v>0</v>
      </c>
      <c r="V24" s="7">
        <f>IF(L24="","",IF(L24&lt;L43,0,(L24-L43)))</f>
        <v>0.16669999999999996</v>
      </c>
      <c r="W24" s="7">
        <f>IF(M24="","",IF(M24&gt;M43,0,(M43-M24)))</f>
        <v>0</v>
      </c>
      <c r="X24" s="7">
        <f>IF(N24="","",IF(N24&lt;N43,0,(N24-N43)))</f>
        <v>0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IF(Q24="","",IF(Q24&gt;Q43,0,(Q43-Q24)))</f>
        <v>0.12000000000000011</v>
      </c>
      <c r="AB24" s="7">
        <f>IF(R24="","",IF(R24&lt;R43,0,(R24-R43)))</f>
        <v>48.980000000000004</v>
      </c>
      <c r="AC24" s="7">
        <f t="shared" si="0"/>
        <v>0</v>
      </c>
      <c r="AD24" s="7">
        <f t="shared" si="1"/>
        <v>0</v>
      </c>
      <c r="AE24" s="7">
        <f t="shared" si="2"/>
        <v>0</v>
      </c>
      <c r="AF24" s="7">
        <f t="shared" si="3"/>
        <v>133344.49689999997</v>
      </c>
      <c r="AG24" s="7">
        <f t="shared" si="4"/>
        <v>0</v>
      </c>
      <c r="AH24" s="7">
        <f t="shared" si="5"/>
        <v>0</v>
      </c>
      <c r="AI24" s="7">
        <f t="shared" si="6"/>
        <v>0</v>
      </c>
      <c r="AJ24" s="7">
        <f t="shared" si="7"/>
        <v>0</v>
      </c>
      <c r="AK24" s="7">
        <f t="shared" si="8"/>
        <v>53261.760000000046</v>
      </c>
      <c r="AL24" s="7">
        <f t="shared" si="9"/>
        <v>35260750.980000004</v>
      </c>
      <c r="AM24" s="8">
        <f t="shared" ref="AM24:AV24" si="25">IF(AC24&lt;&gt;"",AC24/AC43,"")</f>
        <v>0</v>
      </c>
      <c r="AN24" s="8">
        <f t="shared" si="25"/>
        <v>0</v>
      </c>
      <c r="AO24" s="8">
        <f t="shared" si="25"/>
        <v>0</v>
      </c>
      <c r="AP24" s="8">
        <f t="shared" si="25"/>
        <v>4.8397589840642234E-2</v>
      </c>
      <c r="AQ24" s="8">
        <f t="shared" si="25"/>
        <v>0</v>
      </c>
      <c r="AR24" s="8">
        <f t="shared" si="25"/>
        <v>0</v>
      </c>
      <c r="AS24" s="8">
        <f t="shared" si="25"/>
        <v>0</v>
      </c>
      <c r="AT24" s="8">
        <f t="shared" si="25"/>
        <v>0</v>
      </c>
      <c r="AU24" s="8">
        <f t="shared" si="25"/>
        <v>3.9751904248836924E-3</v>
      </c>
      <c r="AV24" s="8">
        <f t="shared" si="25"/>
        <v>7.6598520600148087E-2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876925325.49542356</v>
      </c>
      <c r="AX24" s="9">
        <f t="shared" si="11"/>
        <v>223012122.1454792</v>
      </c>
    </row>
    <row r="25" spans="1:50" x14ac:dyDescent="0.25">
      <c r="A25" t="s">
        <v>15</v>
      </c>
      <c r="B25" t="s">
        <v>32</v>
      </c>
      <c r="C25" t="s">
        <v>46</v>
      </c>
      <c r="D25">
        <f t="shared" si="12"/>
        <v>142182163.43380222</v>
      </c>
      <c r="E25">
        <v>173926</v>
      </c>
      <c r="F25">
        <v>3.9610324555921107E-3</v>
      </c>
      <c r="G25">
        <v>71890</v>
      </c>
      <c r="H25">
        <v>146864</v>
      </c>
      <c r="I25">
        <v>52</v>
      </c>
      <c r="J25">
        <v>0</v>
      </c>
      <c r="K25" t="s">
        <v>157</v>
      </c>
      <c r="M25" t="s">
        <v>157</v>
      </c>
      <c r="O25">
        <v>0.33329999999999999</v>
      </c>
      <c r="Q25">
        <v>5.59</v>
      </c>
      <c r="R25">
        <v>23.83</v>
      </c>
      <c r="S25" s="7">
        <f>IF(I25="","",IF(I25&gt;I43,0,(I43-I25)))</f>
        <v>0</v>
      </c>
      <c r="T25" s="7">
        <f>IF(J25="","",IF(J25&lt;J43,0,(J25-J43)))</f>
        <v>0</v>
      </c>
      <c r="U25" s="7" t="str">
        <f>IF(K25="","",IF(K25&gt;K43,0,(K43-K25)))</f>
        <v/>
      </c>
      <c r="V25" s="7" t="str">
        <f>IF(L25="","",IF(L25&lt;L43,0,(L25-L43)))</f>
        <v/>
      </c>
      <c r="W25" s="7" t="str">
        <f>IF(M25="","",IF(M25&gt;M43,0,(M43-M25)))</f>
        <v/>
      </c>
      <c r="X25" s="7" t="str">
        <f>IF(N25="","",IF(N25&lt;N43,0,(N25-N43)))</f>
        <v/>
      </c>
      <c r="Y25" s="7">
        <f>IF(O25="","",IF(O25&lt;O43,0,(O25-O43)))</f>
        <v>0.11329999999999998</v>
      </c>
      <c r="Z25" s="7" t="str">
        <f>IF(P25="","",IF(P25&lt;P43,0,(P25-P43)))</f>
        <v/>
      </c>
      <c r="AA25" s="7">
        <f>IF(Q25="","",IF(Q25&gt;Q43,0,(Q43-Q25)))</f>
        <v>0.41000000000000014</v>
      </c>
      <c r="AB25" s="7">
        <f>IF(R25="","",IF(R25&lt;R43,0,(R25-R43)))</f>
        <v>0</v>
      </c>
      <c r="AC25" s="7">
        <f t="shared" si="0"/>
        <v>0</v>
      </c>
      <c r="AD25" s="7">
        <f t="shared" si="1"/>
        <v>0</v>
      </c>
      <c r="AE25" s="7" t="str">
        <f t="shared" si="2"/>
        <v/>
      </c>
      <c r="AF25" s="7" t="str">
        <f t="shared" si="3"/>
        <v/>
      </c>
      <c r="AG25" s="7" t="str">
        <f t="shared" si="4"/>
        <v/>
      </c>
      <c r="AH25" s="7" t="str">
        <f t="shared" si="5"/>
        <v/>
      </c>
      <c r="AI25" s="7">
        <f t="shared" si="6"/>
        <v>19705.815799999997</v>
      </c>
      <c r="AJ25" s="7" t="str">
        <f t="shared" si="7"/>
        <v/>
      </c>
      <c r="AK25" s="7">
        <f t="shared" si="8"/>
        <v>29474.900000000009</v>
      </c>
      <c r="AL25" s="7">
        <f t="shared" si="9"/>
        <v>0</v>
      </c>
      <c r="AM25" s="8">
        <f t="shared" ref="AM25:AV25" si="26">IF(AC25&lt;&gt;"",AC25/AC43,"")</f>
        <v>0</v>
      </c>
      <c r="AN25" s="8">
        <f t="shared" si="26"/>
        <v>0</v>
      </c>
      <c r="AO25" s="8" t="str">
        <f t="shared" si="26"/>
        <v/>
      </c>
      <c r="AP25" s="8" t="str">
        <f t="shared" si="26"/>
        <v/>
      </c>
      <c r="AQ25" s="8" t="str">
        <f t="shared" si="26"/>
        <v/>
      </c>
      <c r="AR25" s="8" t="str">
        <f t="shared" si="26"/>
        <v/>
      </c>
      <c r="AS25" s="8">
        <f t="shared" si="26"/>
        <v>1.4046649331679106E-2</v>
      </c>
      <c r="AT25" s="8" t="str">
        <f t="shared" si="26"/>
        <v/>
      </c>
      <c r="AU25" s="8">
        <f t="shared" si="26"/>
        <v>2.1998585899978573E-3</v>
      </c>
      <c r="AV25" s="8">
        <f t="shared" si="26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21595490.146021359</v>
      </c>
      <c r="AX25" s="9">
        <f t="shared" si="11"/>
        <v>-120586673.28778085</v>
      </c>
    </row>
    <row r="26" spans="1:50" x14ac:dyDescent="0.25">
      <c r="A26" t="s">
        <v>16</v>
      </c>
      <c r="B26" t="s">
        <v>33</v>
      </c>
      <c r="C26" t="s">
        <v>47</v>
      </c>
      <c r="D26">
        <f t="shared" si="12"/>
        <v>4376558870.9323959</v>
      </c>
      <c r="E26">
        <v>5353677</v>
      </c>
      <c r="F26">
        <v>0.12192592455272359</v>
      </c>
      <c r="G26">
        <v>2739317</v>
      </c>
      <c r="H26">
        <v>4850396</v>
      </c>
      <c r="I26">
        <v>26.58</v>
      </c>
      <c r="J26">
        <v>0.23860000000000001</v>
      </c>
      <c r="K26">
        <v>59.13</v>
      </c>
      <c r="L26">
        <v>0.47799999999999998</v>
      </c>
      <c r="M26">
        <v>9.4499999999999993</v>
      </c>
      <c r="N26">
        <v>0.38550000000000001</v>
      </c>
      <c r="O26">
        <v>0.16209999999999999</v>
      </c>
      <c r="P26">
        <v>0.1414</v>
      </c>
      <c r="Q26">
        <v>8.25</v>
      </c>
      <c r="R26">
        <v>86.38</v>
      </c>
      <c r="S26" s="7">
        <f>IF(I26="","",IF(I26&gt;I43,0,(I43-I26)))</f>
        <v>3.4200000000000017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0</v>
      </c>
      <c r="X26" s="7">
        <f>IF(N26="","",IF(N26&lt;N43,0,(N26-N43)))</f>
        <v>0</v>
      </c>
      <c r="Y26" s="7">
        <f>IF(O26="","",IF(O26&lt;O43,0,(O26-O43)))</f>
        <v>0</v>
      </c>
      <c r="Z26" s="7">
        <f>IF(P26="","",IF(P26&lt;P43,0,(P26-P43)))</f>
        <v>0</v>
      </c>
      <c r="AA26" s="7">
        <f>IF(Q26="","",IF(Q26&gt;Q43,0,(Q43-Q26)))</f>
        <v>0</v>
      </c>
      <c r="AB26" s="7">
        <f>IF(R26="","",IF(R26&lt;R43,0,(R26-R43)))</f>
        <v>31.319999999999993</v>
      </c>
      <c r="AC26" s="7">
        <f t="shared" si="0"/>
        <v>18309575.340000007</v>
      </c>
      <c r="AD26" s="7">
        <f t="shared" si="1"/>
        <v>0</v>
      </c>
      <c r="AE26" s="7">
        <f t="shared" si="2"/>
        <v>0</v>
      </c>
      <c r="AF26" s="7">
        <f t="shared" si="3"/>
        <v>0</v>
      </c>
      <c r="AG26" s="7">
        <f t="shared" si="4"/>
        <v>0</v>
      </c>
      <c r="AH26" s="7">
        <f t="shared" si="5"/>
        <v>0</v>
      </c>
      <c r="AI26" s="7">
        <f t="shared" si="6"/>
        <v>0</v>
      </c>
      <c r="AJ26" s="7">
        <f t="shared" si="7"/>
        <v>0</v>
      </c>
      <c r="AK26" s="7">
        <f t="shared" si="8"/>
        <v>0</v>
      </c>
      <c r="AL26" s="7">
        <f t="shared" si="9"/>
        <v>151914402.71999997</v>
      </c>
      <c r="AM26" s="8">
        <f t="shared" ref="AM26:AV26" si="27">IF(AC26&lt;&gt;"",AC26/AC43,"")</f>
        <v>0.16148821044076719</v>
      </c>
      <c r="AN26" s="8">
        <f t="shared" si="27"/>
        <v>0</v>
      </c>
      <c r="AO26" s="8">
        <f t="shared" si="27"/>
        <v>0</v>
      </c>
      <c r="AP26" s="8">
        <f t="shared" si="27"/>
        <v>0</v>
      </c>
      <c r="AQ26" s="8">
        <f t="shared" si="27"/>
        <v>0</v>
      </c>
      <c r="AR26" s="8">
        <f t="shared" si="27"/>
        <v>0</v>
      </c>
      <c r="AS26" s="8">
        <f t="shared" si="27"/>
        <v>0</v>
      </c>
      <c r="AT26" s="8">
        <f t="shared" si="27"/>
        <v>0</v>
      </c>
      <c r="AU26" s="8">
        <f t="shared" si="27"/>
        <v>0</v>
      </c>
      <c r="AV26" s="8">
        <f t="shared" si="27"/>
        <v>0.33001051261804715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3657049392.5327349</v>
      </c>
      <c r="AX26" s="9">
        <f t="shared" si="11"/>
        <v>-719509478.39966106</v>
      </c>
    </row>
    <row r="27" spans="1:50" x14ac:dyDescent="0.25">
      <c r="A27" t="s">
        <v>17</v>
      </c>
      <c r="B27" t="s">
        <v>33</v>
      </c>
      <c r="C27" t="s">
        <v>48</v>
      </c>
      <c r="D27">
        <f t="shared" si="12"/>
        <v>42963822.438433073</v>
      </c>
      <c r="E27">
        <v>52556</v>
      </c>
      <c r="F27">
        <v>1.1969229542224799E-3</v>
      </c>
      <c r="G27">
        <v>27333</v>
      </c>
      <c r="H27">
        <v>48265</v>
      </c>
      <c r="I27" t="s">
        <v>157</v>
      </c>
      <c r="K27" t="s">
        <v>157</v>
      </c>
      <c r="M27" t="s">
        <v>157</v>
      </c>
      <c r="Q27">
        <v>3.93</v>
      </c>
      <c r="R27">
        <v>29.01</v>
      </c>
      <c r="S27" s="7" t="str">
        <f>IF(I27="","",IF(I27&gt;I43,0,(I43-I27)))</f>
        <v/>
      </c>
      <c r="T27" s="7" t="str">
        <f>IF(J27="","",IF(J27&lt;J43,0,(J27-J43)))</f>
        <v/>
      </c>
      <c r="U27" s="7" t="str">
        <f>IF(K27="","",IF(K27&gt;K43,0,(K43-K27)))</f>
        <v/>
      </c>
      <c r="V27" s="7" t="str">
        <f>IF(L27="","",IF(L27&lt;L43,0,(L27-L43)))</f>
        <v/>
      </c>
      <c r="W27" s="7" t="str">
        <f>IF(M27="","",IF(M27&gt;M43,0,(M43-M27)))</f>
        <v/>
      </c>
      <c r="X27" s="7" t="str">
        <f>IF(N27="","",IF(N27&lt;N43,0,(N27-N43)))</f>
        <v/>
      </c>
      <c r="Y27" s="7" t="str">
        <f>IF(O27="","",IF(O27&lt;O43,0,(O27-O43)))</f>
        <v/>
      </c>
      <c r="Z27" s="7" t="str">
        <f>IF(P27="","",IF(P27&lt;P43,0,(P27-P43)))</f>
        <v/>
      </c>
      <c r="AA27" s="7">
        <f>IF(Q27="","",IF(Q27&gt;Q43,0,(Q43-Q27)))</f>
        <v>2.0699999999999998</v>
      </c>
      <c r="AB27" s="7">
        <f>IF(R27="","",IF(R27&lt;R43,0,(R27-R43)))</f>
        <v>0</v>
      </c>
      <c r="AC27" s="7" t="str">
        <f t="shared" si="0"/>
        <v/>
      </c>
      <c r="AD27" s="7" t="str">
        <f t="shared" si="1"/>
        <v/>
      </c>
      <c r="AE27" s="7" t="str">
        <f t="shared" si="2"/>
        <v/>
      </c>
      <c r="AF27" s="7" t="str">
        <f t="shared" si="3"/>
        <v/>
      </c>
      <c r="AG27" s="7" t="str">
        <f t="shared" si="4"/>
        <v/>
      </c>
      <c r="AH27" s="7" t="str">
        <f t="shared" si="5"/>
        <v/>
      </c>
      <c r="AI27" s="7" t="str">
        <f t="shared" si="6"/>
        <v/>
      </c>
      <c r="AJ27" s="7" t="str">
        <f t="shared" si="7"/>
        <v/>
      </c>
      <c r="AK27" s="7">
        <f t="shared" si="8"/>
        <v>56579.31</v>
      </c>
      <c r="AL27" s="7">
        <f t="shared" si="9"/>
        <v>0</v>
      </c>
      <c r="AM27" s="8" t="str">
        <f t="shared" ref="AM27:AV27" si="28">IF(AC27&lt;&gt;"",AC27/AC43,"")</f>
        <v/>
      </c>
      <c r="AN27" s="8" t="str">
        <f t="shared" si="28"/>
        <v/>
      </c>
      <c r="AO27" s="8" t="str">
        <f t="shared" si="28"/>
        <v/>
      </c>
      <c r="AP27" s="8" t="str">
        <f t="shared" si="28"/>
        <v/>
      </c>
      <c r="AQ27" s="8" t="str">
        <f t="shared" si="28"/>
        <v/>
      </c>
      <c r="AR27" s="8" t="str">
        <f t="shared" si="28"/>
        <v/>
      </c>
      <c r="AS27" s="8" t="str">
        <f t="shared" si="28"/>
        <v/>
      </c>
      <c r="AT27" s="8" t="str">
        <f t="shared" si="28"/>
        <v/>
      </c>
      <c r="AU27" s="8">
        <f t="shared" si="28"/>
        <v>4.2227957048082141E-3</v>
      </c>
      <c r="AV27" s="8">
        <f t="shared" si="28"/>
        <v>0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7578910.7483953759</v>
      </c>
      <c r="AX27" s="9">
        <f t="shared" si="11"/>
        <v>-35384911.690037698</v>
      </c>
    </row>
    <row r="28" spans="1:50" x14ac:dyDescent="0.25">
      <c r="A28" t="s">
        <v>18</v>
      </c>
      <c r="B28" t="s">
        <v>33</v>
      </c>
      <c r="C28" t="s">
        <v>49</v>
      </c>
      <c r="D28">
        <f t="shared" si="12"/>
        <v>42133256.11684376</v>
      </c>
      <c r="E28">
        <v>51540</v>
      </c>
      <c r="F28">
        <v>1.1737843264446801E-3</v>
      </c>
      <c r="G28">
        <v>26076</v>
      </c>
      <c r="H28">
        <v>45450</v>
      </c>
      <c r="I28">
        <v>20.43</v>
      </c>
      <c r="J28">
        <v>0.5</v>
      </c>
      <c r="K28">
        <v>102</v>
      </c>
      <c r="L28">
        <v>0.5</v>
      </c>
      <c r="M28">
        <v>6.14</v>
      </c>
      <c r="N28">
        <v>0</v>
      </c>
      <c r="O28">
        <v>0.625</v>
      </c>
      <c r="P28">
        <v>0</v>
      </c>
      <c r="Q28">
        <v>0</v>
      </c>
      <c r="R28">
        <v>57.21</v>
      </c>
      <c r="S28" s="7">
        <f>IF(I28="","",IF(I28&gt;I43,0,(I43-I28)))</f>
        <v>9.57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</v>
      </c>
      <c r="W28" s="7">
        <f>IF(M28="","",IF(M28&gt;M43,0,(M43-M28)))</f>
        <v>1.8600000000000003</v>
      </c>
      <c r="X28" s="7">
        <f>IF(N28="","",IF(N28&lt;N43,0,(N28-N43)))</f>
        <v>0</v>
      </c>
      <c r="Y28" s="7">
        <f>IF(O28="","",IF(O28&lt;O43,0,(O28-O43)))</f>
        <v>0.40500000000000003</v>
      </c>
      <c r="Z28" s="7">
        <f>IF(P28="","",IF(P28&lt;P43,0,(P28-P43)))</f>
        <v>0</v>
      </c>
      <c r="AA28" s="7">
        <f>IF(Q28="","",IF(Q28&gt;Q43,0,(Q43-Q28)))</f>
        <v>6</v>
      </c>
      <c r="AB28" s="7">
        <f>IF(R28="","",IF(R28&lt;R43,0,(R28-R43)))</f>
        <v>2.1499999999999986</v>
      </c>
      <c r="AC28" s="7">
        <f t="shared" si="0"/>
        <v>493237.8</v>
      </c>
      <c r="AD28" s="7">
        <f t="shared" si="1"/>
        <v>0</v>
      </c>
      <c r="AE28" s="7">
        <f t="shared" si="2"/>
        <v>0</v>
      </c>
      <c r="AF28" s="7">
        <f t="shared" si="3"/>
        <v>0</v>
      </c>
      <c r="AG28" s="7">
        <f t="shared" si="4"/>
        <v>95864.400000000023</v>
      </c>
      <c r="AH28" s="7">
        <f t="shared" si="5"/>
        <v>0</v>
      </c>
      <c r="AI28" s="7">
        <f t="shared" si="6"/>
        <v>20873.7</v>
      </c>
      <c r="AJ28" s="7">
        <f t="shared" si="7"/>
        <v>0</v>
      </c>
      <c r="AK28" s="7">
        <f t="shared" si="8"/>
        <v>156456</v>
      </c>
      <c r="AL28" s="7">
        <f t="shared" si="9"/>
        <v>97717.499999999942</v>
      </c>
      <c r="AM28" s="8">
        <f t="shared" ref="AM28:AV28" si="29">IF(AC28&lt;&gt;"",AC28/AC43,"")</f>
        <v>4.3502969437925259E-3</v>
      </c>
      <c r="AN28" s="8">
        <f t="shared" si="29"/>
        <v>0</v>
      </c>
      <c r="AO28" s="8">
        <f t="shared" si="29"/>
        <v>0</v>
      </c>
      <c r="AP28" s="8">
        <f t="shared" si="29"/>
        <v>0</v>
      </c>
      <c r="AQ28" s="8">
        <f t="shared" si="29"/>
        <v>2.4017714007357537E-2</v>
      </c>
      <c r="AR28" s="8">
        <f t="shared" si="29"/>
        <v>0</v>
      </c>
      <c r="AS28" s="8">
        <f t="shared" si="29"/>
        <v>1.4879137566822796E-2</v>
      </c>
      <c r="AT28" s="8">
        <f t="shared" si="29"/>
        <v>0</v>
      </c>
      <c r="AU28" s="8">
        <f t="shared" si="29"/>
        <v>1.1677090526403981E-2</v>
      </c>
      <c r="AV28" s="8">
        <f t="shared" si="29"/>
        <v>2.1227613504291182E-4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99089715.36807546</v>
      </c>
      <c r="AX28" s="9">
        <f t="shared" si="11"/>
        <v>56956459.2512317</v>
      </c>
    </row>
    <row r="29" spans="1:50" x14ac:dyDescent="0.25">
      <c r="A29" t="s">
        <v>19</v>
      </c>
      <c r="B29" t="s">
        <v>33</v>
      </c>
      <c r="C29" t="s">
        <v>50</v>
      </c>
      <c r="D29">
        <f t="shared" si="12"/>
        <v>55216310.654949434</v>
      </c>
      <c r="E29">
        <v>67544</v>
      </c>
      <c r="F29">
        <v>1.5382632624249019E-3</v>
      </c>
      <c r="G29">
        <v>36210</v>
      </c>
      <c r="H29">
        <v>60681</v>
      </c>
      <c r="I29">
        <v>44.38</v>
      </c>
      <c r="J29">
        <v>0.5</v>
      </c>
      <c r="K29">
        <v>39.57</v>
      </c>
      <c r="L29">
        <v>0.33329999999999999</v>
      </c>
      <c r="M29" t="s">
        <v>157</v>
      </c>
      <c r="N29">
        <v>0.5</v>
      </c>
      <c r="O29">
        <v>0.5</v>
      </c>
      <c r="P29">
        <v>0.25</v>
      </c>
      <c r="Q29">
        <v>11.44</v>
      </c>
      <c r="R29">
        <v>39.549999999999997</v>
      </c>
      <c r="S29" s="7">
        <f>IF(I29="","",IF(I29&gt;I43,0,(I43-I29)))</f>
        <v>0</v>
      </c>
      <c r="T29" s="7">
        <f>IF(J29="","",IF(J29&lt;J43,0,(J29-J43)))</f>
        <v>0</v>
      </c>
      <c r="U29" s="7">
        <f>IF(K29="","",IF(K29&gt;K43,0,(K43-K29)))</f>
        <v>5.43</v>
      </c>
      <c r="V29" s="7">
        <f>IF(L29="","",IF(L29&lt;L43,0,(L29-L43)))</f>
        <v>0</v>
      </c>
      <c r="W29" s="7" t="str">
        <f>IF(M29="","",IF(M29&gt;M43,0,(M43-M29)))</f>
        <v/>
      </c>
      <c r="X29" s="7">
        <f>IF(N29="","",IF(N29&lt;N43,0,(N29-N43)))</f>
        <v>0</v>
      </c>
      <c r="Y29" s="7">
        <f>IF(O29="","",IF(O29&lt;O43,0,(O29-O43)))</f>
        <v>0.28000000000000003</v>
      </c>
      <c r="Z29" s="7">
        <f>IF(P29="","",IF(P29&lt;P43,0,(P29-P43)))</f>
        <v>0</v>
      </c>
      <c r="AA29" s="7">
        <f>IF(Q29="","",IF(Q29&gt;Q43,0,(Q43-Q29)))</f>
        <v>0</v>
      </c>
      <c r="AB29" s="7">
        <f>IF(R29="","",IF(R29&lt;R43,0,(R29-R43)))</f>
        <v>0</v>
      </c>
      <c r="AC29" s="7">
        <f t="shared" si="0"/>
        <v>0</v>
      </c>
      <c r="AD29" s="7">
        <f t="shared" si="1"/>
        <v>0</v>
      </c>
      <c r="AE29" s="7">
        <f t="shared" si="2"/>
        <v>366763.92</v>
      </c>
      <c r="AF29" s="7">
        <f t="shared" si="3"/>
        <v>0</v>
      </c>
      <c r="AG29" s="7" t="str">
        <f t="shared" si="4"/>
        <v/>
      </c>
      <c r="AH29" s="7">
        <f t="shared" si="5"/>
        <v>0</v>
      </c>
      <c r="AI29" s="7">
        <f t="shared" si="6"/>
        <v>18912.320000000003</v>
      </c>
      <c r="AJ29" s="7">
        <f t="shared" si="7"/>
        <v>0</v>
      </c>
      <c r="AK29" s="7">
        <f t="shared" si="8"/>
        <v>0</v>
      </c>
      <c r="AL29" s="7">
        <f t="shared" si="9"/>
        <v>0</v>
      </c>
      <c r="AM29" s="8">
        <f t="shared" ref="AM29:AV29" si="30">IF(AC29&lt;&gt;"",AC29/AC43,"")</f>
        <v>0</v>
      </c>
      <c r="AN29" s="8">
        <f t="shared" si="30"/>
        <v>0</v>
      </c>
      <c r="AO29" s="8">
        <f t="shared" si="30"/>
        <v>6.2526547521520509E-2</v>
      </c>
      <c r="AP29" s="8">
        <f t="shared" si="30"/>
        <v>0</v>
      </c>
      <c r="AQ29" s="8" t="str">
        <f t="shared" si="30"/>
        <v/>
      </c>
      <c r="AR29" s="8">
        <f t="shared" si="30"/>
        <v>0</v>
      </c>
      <c r="AS29" s="8">
        <f t="shared" si="30"/>
        <v>1.348103168042916E-2</v>
      </c>
      <c r="AT29" s="8">
        <f t="shared" si="30"/>
        <v>0</v>
      </c>
      <c r="AU29" s="8">
        <f t="shared" si="30"/>
        <v>0</v>
      </c>
      <c r="AV29" s="8">
        <f t="shared" si="30"/>
        <v>0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286265226.87927669</v>
      </c>
      <c r="AX29" s="9">
        <f t="shared" si="11"/>
        <v>231048916.22432727</v>
      </c>
    </row>
    <row r="30" spans="1:50" x14ac:dyDescent="0.25">
      <c r="A30" t="s">
        <v>20</v>
      </c>
      <c r="B30" t="s">
        <v>32</v>
      </c>
      <c r="C30" t="s">
        <v>51</v>
      </c>
      <c r="D30">
        <f t="shared" si="12"/>
        <v>208898057.20469347</v>
      </c>
      <c r="E30">
        <v>255537</v>
      </c>
      <c r="F30">
        <v>5.8196609512358201E-3</v>
      </c>
      <c r="G30">
        <v>75622</v>
      </c>
      <c r="H30">
        <v>186332</v>
      </c>
      <c r="I30" t="s">
        <v>157</v>
      </c>
      <c r="K30" t="s">
        <v>157</v>
      </c>
      <c r="M30" t="s">
        <v>157</v>
      </c>
      <c r="Q30">
        <v>5.38</v>
      </c>
      <c r="R30">
        <v>5.9</v>
      </c>
      <c r="S30" s="7" t="str">
        <f>IF(I30="","",IF(I30&gt;I43,0,(I43-I30)))</f>
        <v/>
      </c>
      <c r="T30" s="7" t="str">
        <f>IF(J30="","",IF(J30&lt;J43,0,(J30-J43)))</f>
        <v/>
      </c>
      <c r="U30" s="7" t="str">
        <f>IF(K30="","",IF(K30&gt;K43,0,(K43-K30)))</f>
        <v/>
      </c>
      <c r="V30" s="7" t="str">
        <f>IF(L30="","",IF(L30&lt;L43,0,(L30-L43)))</f>
        <v/>
      </c>
      <c r="W30" s="7" t="str">
        <f>IF(M30="","",IF(M30&gt;M43,0,(M43-M30)))</f>
        <v/>
      </c>
      <c r="X30" s="7" t="str">
        <f>IF(N30="","",IF(N30&lt;N43,0,(N30-N43)))</f>
        <v/>
      </c>
      <c r="Y30" s="7" t="str">
        <f>IF(O30="","",IF(O30&lt;O43,0,(O30-O43)))</f>
        <v/>
      </c>
      <c r="Z30" s="7" t="str">
        <f>IF(P30="","",IF(P30&lt;P43,0,(P30-P43)))</f>
        <v/>
      </c>
      <c r="AA30" s="7">
        <f>IF(Q30="","",IF(Q30&gt;Q43,0,(Q43-Q30)))</f>
        <v>0.62000000000000011</v>
      </c>
      <c r="AB30" s="7">
        <f>IF(R30="","",IF(R30&lt;R43,0,(R30-R43)))</f>
        <v>0</v>
      </c>
      <c r="AC30" s="7" t="str">
        <f t="shared" si="0"/>
        <v/>
      </c>
      <c r="AD30" s="7" t="str">
        <f t="shared" si="1"/>
        <v/>
      </c>
      <c r="AE30" s="7" t="str">
        <f t="shared" si="2"/>
        <v/>
      </c>
      <c r="AF30" s="7" t="str">
        <f t="shared" si="3"/>
        <v/>
      </c>
      <c r="AG30" s="7" t="str">
        <f t="shared" si="4"/>
        <v/>
      </c>
      <c r="AH30" s="7" t="str">
        <f t="shared" si="5"/>
        <v/>
      </c>
      <c r="AI30" s="7" t="str">
        <f t="shared" si="6"/>
        <v/>
      </c>
      <c r="AJ30" s="7" t="str">
        <f t="shared" si="7"/>
        <v/>
      </c>
      <c r="AK30" s="7">
        <f t="shared" si="8"/>
        <v>46885.640000000007</v>
      </c>
      <c r="AL30" s="7">
        <f t="shared" si="9"/>
        <v>0</v>
      </c>
      <c r="AM30" s="8" t="str">
        <f t="shared" ref="AM30:AV30" si="31">IF(AC30&lt;&gt;"",AC30/AC43,"")</f>
        <v/>
      </c>
      <c r="AN30" s="8" t="str">
        <f t="shared" si="31"/>
        <v/>
      </c>
      <c r="AO30" s="8" t="str">
        <f t="shared" si="31"/>
        <v/>
      </c>
      <c r="AP30" s="8" t="str">
        <f t="shared" si="31"/>
        <v/>
      </c>
      <c r="AQ30" s="8" t="str">
        <f t="shared" si="31"/>
        <v/>
      </c>
      <c r="AR30" s="8" t="str">
        <f t="shared" si="31"/>
        <v/>
      </c>
      <c r="AS30" s="8" t="str">
        <f t="shared" si="31"/>
        <v/>
      </c>
      <c r="AT30" s="8" t="str">
        <f t="shared" si="31"/>
        <v/>
      </c>
      <c r="AU30" s="8">
        <f t="shared" si="31"/>
        <v>3.499308832313159E-3</v>
      </c>
      <c r="AV30" s="8">
        <f t="shared" si="31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6280424.4332671473</v>
      </c>
      <c r="AX30" s="9">
        <f t="shared" si="11"/>
        <v>-202617632.77142632</v>
      </c>
    </row>
    <row r="31" spans="1:50" x14ac:dyDescent="0.25">
      <c r="A31" t="s">
        <v>21</v>
      </c>
      <c r="B31" t="s">
        <v>32</v>
      </c>
      <c r="C31" t="s">
        <v>52</v>
      </c>
      <c r="D31">
        <f t="shared" si="12"/>
        <v>446628047.08274657</v>
      </c>
      <c r="E31">
        <v>546343</v>
      </c>
      <c r="F31">
        <v>1.244254657087244E-2</v>
      </c>
      <c r="G31">
        <v>208012</v>
      </c>
      <c r="H31">
        <v>446422</v>
      </c>
      <c r="I31" t="s">
        <v>157</v>
      </c>
      <c r="K31" t="s">
        <v>157</v>
      </c>
      <c r="M31" t="s">
        <v>157</v>
      </c>
      <c r="Q31">
        <v>4.37</v>
      </c>
      <c r="R31">
        <v>8.9600000000000009</v>
      </c>
      <c r="S31" s="7" t="str">
        <f>IF(I31="","",IF(I31&gt;I43,0,(I43-I31)))</f>
        <v/>
      </c>
      <c r="T31" s="7" t="str">
        <f>IF(J31="","",IF(J31&lt;J43,0,(J31-J43)))</f>
        <v/>
      </c>
      <c r="U31" s="7" t="str">
        <f>IF(K31="","",IF(K31&gt;K43,0,(K43-K31)))</f>
        <v/>
      </c>
      <c r="V31" s="7" t="str">
        <f>IF(L31="","",IF(L31&lt;L43,0,(L31-L43)))</f>
        <v/>
      </c>
      <c r="W31" s="7" t="str">
        <f>IF(M31="","",IF(M31&gt;M43,0,(M43-M31)))</f>
        <v/>
      </c>
      <c r="X31" s="7" t="str">
        <f>IF(N31="","",IF(N31&lt;N43,0,(N31-N43)))</f>
        <v/>
      </c>
      <c r="Y31" s="7" t="str">
        <f>IF(O31="","",IF(O31&lt;O43,0,(O31-O43)))</f>
        <v/>
      </c>
      <c r="Z31" s="7" t="str">
        <f>IF(P31="","",IF(P31&lt;P43,0,(P31-P43)))</f>
        <v/>
      </c>
      <c r="AA31" s="7">
        <f>IF(Q31="","",IF(Q31&gt;Q43,0,(Q43-Q31)))</f>
        <v>1.63</v>
      </c>
      <c r="AB31" s="7">
        <f>IF(R31="","",IF(R31&lt;R43,0,(R31-R43)))</f>
        <v>0</v>
      </c>
      <c r="AC31" s="7" t="str">
        <f t="shared" si="0"/>
        <v/>
      </c>
      <c r="AD31" s="7" t="str">
        <f t="shared" si="1"/>
        <v/>
      </c>
      <c r="AE31" s="7" t="str">
        <f t="shared" si="2"/>
        <v/>
      </c>
      <c r="AF31" s="7" t="str">
        <f t="shared" si="3"/>
        <v/>
      </c>
      <c r="AG31" s="7" t="str">
        <f t="shared" si="4"/>
        <v/>
      </c>
      <c r="AH31" s="7" t="str">
        <f t="shared" si="5"/>
        <v/>
      </c>
      <c r="AI31" s="7" t="str">
        <f t="shared" si="6"/>
        <v/>
      </c>
      <c r="AJ31" s="7" t="str">
        <f t="shared" si="7"/>
        <v/>
      </c>
      <c r="AK31" s="7">
        <f t="shared" si="8"/>
        <v>339059.56</v>
      </c>
      <c r="AL31" s="7">
        <f t="shared" si="9"/>
        <v>0</v>
      </c>
      <c r="AM31" s="8" t="str">
        <f t="shared" ref="AM31:AV31" si="32">IF(AC31&lt;&gt;"",AC31/AC43,"")</f>
        <v/>
      </c>
      <c r="AN31" s="8" t="str">
        <f t="shared" si="32"/>
        <v/>
      </c>
      <c r="AO31" s="8" t="str">
        <f t="shared" si="32"/>
        <v/>
      </c>
      <c r="AP31" s="8" t="str">
        <f t="shared" si="32"/>
        <v/>
      </c>
      <c r="AQ31" s="8" t="str">
        <f t="shared" si="32"/>
        <v/>
      </c>
      <c r="AR31" s="8" t="str">
        <f t="shared" si="32"/>
        <v/>
      </c>
      <c r="AS31" s="8" t="str">
        <f t="shared" si="32"/>
        <v/>
      </c>
      <c r="AT31" s="8" t="str">
        <f t="shared" si="32"/>
        <v/>
      </c>
      <c r="AU31" s="8">
        <f t="shared" si="32"/>
        <v>2.5305703686421117E-2</v>
      </c>
      <c r="AV31" s="8">
        <f t="shared" si="32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45417700.280017681</v>
      </c>
      <c r="AX31" s="9">
        <f t="shared" si="11"/>
        <v>-401210346.80272889</v>
      </c>
    </row>
    <row r="32" spans="1:50" x14ac:dyDescent="0.25">
      <c r="A32" t="s">
        <v>22</v>
      </c>
      <c r="B32" t="s">
        <v>32</v>
      </c>
      <c r="C32" t="s">
        <v>53</v>
      </c>
      <c r="D32">
        <f t="shared" si="12"/>
        <v>180147055.69849646</v>
      </c>
      <c r="E32">
        <v>220367</v>
      </c>
      <c r="F32">
        <v>5.0186909325889558E-3</v>
      </c>
      <c r="G32">
        <v>75848</v>
      </c>
      <c r="H32">
        <v>163742</v>
      </c>
      <c r="I32">
        <v>77.5</v>
      </c>
      <c r="J32">
        <v>0.33329999999999999</v>
      </c>
      <c r="K32">
        <v>30.67</v>
      </c>
      <c r="L32">
        <v>0.33329999999999999</v>
      </c>
      <c r="M32" t="s">
        <v>157</v>
      </c>
      <c r="N32">
        <v>0</v>
      </c>
      <c r="O32">
        <v>0</v>
      </c>
      <c r="P32">
        <v>0</v>
      </c>
      <c r="Q32">
        <v>2.67</v>
      </c>
      <c r="R32">
        <v>10.99</v>
      </c>
      <c r="S32" s="7">
        <f>IF(I32="","",IF(I32&gt;I43,0,(I43-I32)))</f>
        <v>0</v>
      </c>
      <c r="T32" s="7">
        <f>IF(J32="","",IF(J32&lt;J43,0,(J32-J43)))</f>
        <v>0</v>
      </c>
      <c r="U32" s="7">
        <f>IF(K32="","",IF(K32&gt;K43,0,(K43-K32)))</f>
        <v>14.329999999999998</v>
      </c>
      <c r="V32" s="7">
        <f>IF(L32="","",IF(L32&lt;L43,0,(L32-L43)))</f>
        <v>0</v>
      </c>
      <c r="W32" s="7" t="str">
        <f>IF(M32="","",IF(M32&gt;M43,0,(M43-M32)))</f>
        <v/>
      </c>
      <c r="X32" s="7">
        <f>IF(N32="","",IF(N32&lt;N43,0,(N32-N43)))</f>
        <v>0</v>
      </c>
      <c r="Y32" s="7">
        <f>IF(O32="","",IF(O32&lt;O43,0,(O32-O43)))</f>
        <v>0</v>
      </c>
      <c r="Z32" s="7">
        <f>IF(P32="","",IF(P32&lt;P43,0,(P32-P43)))</f>
        <v>0</v>
      </c>
      <c r="AA32" s="7">
        <f>IF(Q32="","",IF(Q32&gt;Q43,0,(Q43-Q32)))</f>
        <v>3.33</v>
      </c>
      <c r="AB32" s="7">
        <f>IF(R32="","",IF(R32&lt;R43,0,(R32-R43)))</f>
        <v>0</v>
      </c>
      <c r="AC32" s="7">
        <f t="shared" si="0"/>
        <v>0</v>
      </c>
      <c r="AD32" s="7">
        <f t="shared" si="1"/>
        <v>0</v>
      </c>
      <c r="AE32" s="7">
        <f t="shared" si="2"/>
        <v>3157859.1099999994</v>
      </c>
      <c r="AF32" s="7">
        <f t="shared" si="3"/>
        <v>0</v>
      </c>
      <c r="AG32" s="7" t="str">
        <f t="shared" si="4"/>
        <v/>
      </c>
      <c r="AH32" s="7">
        <f t="shared" si="5"/>
        <v>0</v>
      </c>
      <c r="AI32" s="7">
        <f t="shared" si="6"/>
        <v>0</v>
      </c>
      <c r="AJ32" s="7">
        <f t="shared" si="7"/>
        <v>0</v>
      </c>
      <c r="AK32" s="7">
        <f t="shared" si="8"/>
        <v>252573.84</v>
      </c>
      <c r="AL32" s="7">
        <f t="shared" si="9"/>
        <v>0</v>
      </c>
      <c r="AM32" s="8">
        <f t="shared" ref="AM32:AV32" si="33">IF(AC32&lt;&gt;"",AC32/AC43,"")</f>
        <v>0</v>
      </c>
      <c r="AN32" s="8">
        <f t="shared" si="33"/>
        <v>0</v>
      </c>
      <c r="AO32" s="8">
        <f t="shared" si="33"/>
        <v>0.53835728363815449</v>
      </c>
      <c r="AP32" s="8">
        <f t="shared" si="33"/>
        <v>0</v>
      </c>
      <c r="AQ32" s="8" t="str">
        <f t="shared" si="33"/>
        <v/>
      </c>
      <c r="AR32" s="8">
        <f t="shared" si="33"/>
        <v>0</v>
      </c>
      <c r="AS32" s="8">
        <f t="shared" si="33"/>
        <v>0</v>
      </c>
      <c r="AT32" s="8">
        <f t="shared" si="33"/>
        <v>0</v>
      </c>
      <c r="AU32" s="8">
        <f t="shared" si="33"/>
        <v>1.8850843651131786E-2</v>
      </c>
      <c r="AV32" s="8">
        <f t="shared" si="33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2352767664.9174438</v>
      </c>
      <c r="AX32" s="9">
        <f t="shared" si="11"/>
        <v>2172620609.2189474</v>
      </c>
    </row>
    <row r="33" spans="1:50" x14ac:dyDescent="0.25">
      <c r="A33" t="s">
        <v>23</v>
      </c>
      <c r="B33" t="s">
        <v>32</v>
      </c>
      <c r="C33" t="s">
        <v>54</v>
      </c>
      <c r="D33">
        <f t="shared" si="12"/>
        <v>287813302.56719631</v>
      </c>
      <c r="E33">
        <v>352071</v>
      </c>
      <c r="F33">
        <v>8.0181494294859317E-3</v>
      </c>
      <c r="G33">
        <v>154792</v>
      </c>
      <c r="H33">
        <v>300502</v>
      </c>
      <c r="I33">
        <v>6.5</v>
      </c>
      <c r="J33">
        <v>0</v>
      </c>
      <c r="K33">
        <v>75.599999999999994</v>
      </c>
      <c r="L33">
        <v>0</v>
      </c>
      <c r="M33" t="s">
        <v>157</v>
      </c>
      <c r="O33">
        <v>0</v>
      </c>
      <c r="P33">
        <v>1</v>
      </c>
      <c r="Q33">
        <v>2.61</v>
      </c>
      <c r="R33">
        <v>19.63</v>
      </c>
      <c r="S33" s="7">
        <f>IF(I33="","",IF(I33&gt;I43,0,(I43-I33)))</f>
        <v>23.5</v>
      </c>
      <c r="T33" s="7">
        <f>IF(J33="","",IF(J33&lt;J43,0,(J33-J43)))</f>
        <v>0</v>
      </c>
      <c r="U33" s="7">
        <f>IF(K33="","",IF(K33&gt;K43,0,(K43-K33)))</f>
        <v>0</v>
      </c>
      <c r="V33" s="7">
        <f>IF(L33="","",IF(L33&lt;L43,0,(L33-L43)))</f>
        <v>0</v>
      </c>
      <c r="W33" s="7" t="str">
        <f>IF(M33="","",IF(M33&gt;M43,0,(M43-M33)))</f>
        <v/>
      </c>
      <c r="X33" s="7" t="str">
        <f>IF(N33="","",IF(N33&lt;N43,0,(N33-N43)))</f>
        <v/>
      </c>
      <c r="Y33" s="7">
        <f>IF(O33="","",IF(O33&lt;O43,0,(O33-O43)))</f>
        <v>0</v>
      </c>
      <c r="Z33" s="7">
        <f>IF(P33="","",IF(P33&lt;P43,0,(P33-P43)))</f>
        <v>0.7</v>
      </c>
      <c r="AA33" s="7">
        <f>IF(Q33="","",IF(Q33&gt;Q43,0,(Q43-Q33)))</f>
        <v>3.39</v>
      </c>
      <c r="AB33" s="7">
        <f>IF(R33="","",IF(R33&lt;R43,0,(R33-R43)))</f>
        <v>0</v>
      </c>
      <c r="AC33" s="7">
        <f t="shared" si="0"/>
        <v>8273668.5</v>
      </c>
      <c r="AD33" s="7">
        <f t="shared" si="1"/>
        <v>0</v>
      </c>
      <c r="AE33" s="7">
        <f t="shared" si="2"/>
        <v>0</v>
      </c>
      <c r="AF33" s="7">
        <f t="shared" si="3"/>
        <v>0</v>
      </c>
      <c r="AG33" s="7" t="str">
        <f t="shared" si="4"/>
        <v/>
      </c>
      <c r="AH33" s="7" t="str">
        <f t="shared" si="5"/>
        <v/>
      </c>
      <c r="AI33" s="7">
        <f t="shared" si="6"/>
        <v>0</v>
      </c>
      <c r="AJ33" s="7">
        <f t="shared" si="7"/>
        <v>246449.69999999998</v>
      </c>
      <c r="AK33" s="7">
        <f t="shared" si="8"/>
        <v>524744.88</v>
      </c>
      <c r="AL33" s="7">
        <f t="shared" si="9"/>
        <v>0</v>
      </c>
      <c r="AM33" s="8">
        <f t="shared" ref="AM33:AV33" si="34">IF(AC33&lt;&gt;"",AC33/AC43,"")</f>
        <v>7.2972742132704535E-2</v>
      </c>
      <c r="AN33" s="8">
        <f t="shared" si="34"/>
        <v>0</v>
      </c>
      <c r="AO33" s="8">
        <f t="shared" si="34"/>
        <v>0</v>
      </c>
      <c r="AP33" s="8">
        <f t="shared" si="34"/>
        <v>0</v>
      </c>
      <c r="AQ33" s="8" t="str">
        <f t="shared" si="34"/>
        <v/>
      </c>
      <c r="AR33" s="8" t="str">
        <f t="shared" si="34"/>
        <v/>
      </c>
      <c r="AS33" s="8">
        <f t="shared" si="34"/>
        <v>0</v>
      </c>
      <c r="AT33" s="8">
        <f t="shared" si="34"/>
        <v>0.11684443438007353</v>
      </c>
      <c r="AU33" s="8">
        <f t="shared" si="34"/>
        <v>3.9164323944284617E-2</v>
      </c>
      <c r="AV33" s="8">
        <f t="shared" si="34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510440132.41353679</v>
      </c>
      <c r="AX33" s="9">
        <f t="shared" si="11"/>
        <v>222626829.84634048</v>
      </c>
    </row>
    <row r="34" spans="1:50" x14ac:dyDescent="0.25">
      <c r="A34" t="s">
        <v>24</v>
      </c>
      <c r="B34" t="s">
        <v>32</v>
      </c>
      <c r="C34" t="s">
        <v>55</v>
      </c>
      <c r="D34">
        <f t="shared" si="12"/>
        <v>83646857.4386435</v>
      </c>
      <c r="E34">
        <v>102322</v>
      </c>
      <c r="F34">
        <v>2.3303057790157651E-3</v>
      </c>
      <c r="G34">
        <v>37263</v>
      </c>
      <c r="H34">
        <v>80701</v>
      </c>
      <c r="I34">
        <v>11</v>
      </c>
      <c r="J34">
        <v>0</v>
      </c>
      <c r="K34">
        <v>113</v>
      </c>
      <c r="L34">
        <v>0</v>
      </c>
      <c r="M34" t="s">
        <v>157</v>
      </c>
      <c r="O34">
        <v>0</v>
      </c>
      <c r="Q34">
        <v>0</v>
      </c>
      <c r="R34">
        <v>17.350000000000001</v>
      </c>
      <c r="S34" s="7">
        <f>IF(I34="","",IF(I34&gt;I43,0,(I43-I34)))</f>
        <v>19</v>
      </c>
      <c r="T34" s="7">
        <f>IF(J34="","",IF(J34&lt;J43,0,(J34-J43)))</f>
        <v>0</v>
      </c>
      <c r="U34" s="7">
        <f>IF(K34="","",IF(K34&gt;K43,0,(K43-K34)))</f>
        <v>0</v>
      </c>
      <c r="V34" s="7">
        <f>IF(L34="","",IF(L34&lt;L43,0,(L34-L43)))</f>
        <v>0</v>
      </c>
      <c r="W34" s="7" t="str">
        <f>IF(M34="","",IF(M34&gt;M43,0,(M43-M34)))</f>
        <v/>
      </c>
      <c r="X34" s="7" t="str">
        <f>IF(N34="","",IF(N34&lt;N43,0,(N34-N43)))</f>
        <v/>
      </c>
      <c r="Y34" s="7">
        <f>IF(O34="","",IF(O34&lt;O43,0,(O34-O43)))</f>
        <v>0</v>
      </c>
      <c r="Z34" s="7" t="str">
        <f>IF(P34="","",IF(P34&lt;P43,0,(P34-P43)))</f>
        <v/>
      </c>
      <c r="AA34" s="7">
        <f>IF(Q34="","",IF(Q34&gt;Q43,0,(Q43-Q34)))</f>
        <v>6</v>
      </c>
      <c r="AB34" s="7">
        <f>IF(R34="","",IF(R34&lt;R43,0,(R34-R43)))</f>
        <v>0</v>
      </c>
      <c r="AC34" s="7">
        <f t="shared" si="0"/>
        <v>1944118</v>
      </c>
      <c r="AD34" s="7">
        <f t="shared" si="1"/>
        <v>0</v>
      </c>
      <c r="AE34" s="7">
        <f t="shared" si="2"/>
        <v>0</v>
      </c>
      <c r="AF34" s="7">
        <f t="shared" si="3"/>
        <v>0</v>
      </c>
      <c r="AG34" s="7" t="str">
        <f t="shared" si="4"/>
        <v/>
      </c>
      <c r="AH34" s="7" t="str">
        <f t="shared" si="5"/>
        <v/>
      </c>
      <c r="AI34" s="7">
        <f t="shared" si="6"/>
        <v>0</v>
      </c>
      <c r="AJ34" s="7" t="str">
        <f t="shared" si="7"/>
        <v/>
      </c>
      <c r="AK34" s="7">
        <f t="shared" si="8"/>
        <v>223578</v>
      </c>
      <c r="AL34" s="7">
        <f t="shared" si="9"/>
        <v>0</v>
      </c>
      <c r="AM34" s="8">
        <f t="shared" ref="AM34:AV34" si="35">IF(AC34&lt;&gt;"",AC34/AC43,"")</f>
        <v>1.7146882485024544E-2</v>
      </c>
      <c r="AN34" s="8">
        <f t="shared" si="35"/>
        <v>0</v>
      </c>
      <c r="AO34" s="8">
        <f t="shared" si="35"/>
        <v>0</v>
      </c>
      <c r="AP34" s="8">
        <f t="shared" si="35"/>
        <v>0</v>
      </c>
      <c r="AQ34" s="8" t="str">
        <f t="shared" si="35"/>
        <v/>
      </c>
      <c r="AR34" s="8" t="str">
        <f t="shared" si="35"/>
        <v/>
      </c>
      <c r="AS34" s="8">
        <f t="shared" si="35"/>
        <v>0</v>
      </c>
      <c r="AT34" s="8" t="str">
        <f t="shared" si="35"/>
        <v/>
      </c>
      <c r="AU34" s="8">
        <f t="shared" si="35"/>
        <v>1.6686739694945218E-2</v>
      </c>
      <c r="AV34" s="8">
        <f t="shared" si="35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103807667.28826268</v>
      </c>
      <c r="AX34" s="9">
        <f t="shared" si="11"/>
        <v>20160809.84961918</v>
      </c>
    </row>
    <row r="35" spans="1:50" x14ac:dyDescent="0.25">
      <c r="A35" t="s">
        <v>25</v>
      </c>
      <c r="B35" t="s">
        <v>32</v>
      </c>
      <c r="C35" t="s">
        <v>56</v>
      </c>
      <c r="D35">
        <f t="shared" si="12"/>
        <v>961921693.32712352</v>
      </c>
      <c r="E35">
        <v>1176682</v>
      </c>
      <c r="F35">
        <v>2.679803819964259E-2</v>
      </c>
      <c r="G35">
        <v>558356</v>
      </c>
      <c r="H35">
        <v>1020075</v>
      </c>
      <c r="I35">
        <v>20.3</v>
      </c>
      <c r="J35">
        <v>0.21429999999999999</v>
      </c>
      <c r="K35">
        <v>71</v>
      </c>
      <c r="L35">
        <v>0.60870000000000002</v>
      </c>
      <c r="M35">
        <v>13.17</v>
      </c>
      <c r="N35">
        <v>0.31580000000000003</v>
      </c>
      <c r="O35">
        <v>0.1915</v>
      </c>
      <c r="P35">
        <v>0.18179999999999999</v>
      </c>
      <c r="Q35">
        <v>8.68</v>
      </c>
      <c r="R35">
        <v>63.33</v>
      </c>
      <c r="S35" s="7">
        <f>IF(I35="","",IF(I35&gt;I43,0,(I43-I35)))</f>
        <v>9.6999999999999993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0.10870000000000002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</v>
      </c>
      <c r="AA35" s="7">
        <f>IF(Q35="","",IF(Q35&gt;Q43,0,(Q43-Q35)))</f>
        <v>0</v>
      </c>
      <c r="AB35" s="7">
        <f>IF(R35="","",IF(R35&lt;R43,0,(R35-R43)))</f>
        <v>8.269999999999996</v>
      </c>
      <c r="AC35" s="7">
        <f t="shared" si="0"/>
        <v>11413815.399999999</v>
      </c>
      <c r="AD35" s="7">
        <f t="shared" si="1"/>
        <v>0</v>
      </c>
      <c r="AE35" s="7">
        <f t="shared" si="2"/>
        <v>0</v>
      </c>
      <c r="AF35" s="7">
        <f t="shared" si="3"/>
        <v>127905.33340000002</v>
      </c>
      <c r="AG35" s="7">
        <f t="shared" si="4"/>
        <v>0</v>
      </c>
      <c r="AH35" s="7">
        <f t="shared" si="5"/>
        <v>0</v>
      </c>
      <c r="AI35" s="7">
        <f t="shared" si="6"/>
        <v>0</v>
      </c>
      <c r="AJ35" s="7">
        <f t="shared" si="7"/>
        <v>0</v>
      </c>
      <c r="AK35" s="7">
        <f t="shared" si="8"/>
        <v>0</v>
      </c>
      <c r="AL35" s="7">
        <f t="shared" si="9"/>
        <v>8436020.2499999963</v>
      </c>
      <c r="AM35" s="8">
        <f t="shared" ref="AM35:AV35" si="36">IF(AC35&lt;&gt;"",AC35/AC43,"")</f>
        <v>0.10066845292804417</v>
      </c>
      <c r="AN35" s="8">
        <f t="shared" si="36"/>
        <v>0</v>
      </c>
      <c r="AO35" s="8">
        <f t="shared" si="36"/>
        <v>0</v>
      </c>
      <c r="AP35" s="8">
        <f t="shared" si="36"/>
        <v>4.642343709891638E-2</v>
      </c>
      <c r="AQ35" s="8">
        <f t="shared" si="36"/>
        <v>0</v>
      </c>
      <c r="AR35" s="8">
        <f t="shared" si="36"/>
        <v>0</v>
      </c>
      <c r="AS35" s="8">
        <f t="shared" si="36"/>
        <v>0</v>
      </c>
      <c r="AT35" s="8">
        <f t="shared" si="36"/>
        <v>0</v>
      </c>
      <c r="AU35" s="8">
        <f t="shared" si="36"/>
        <v>0</v>
      </c>
      <c r="AV35" s="8">
        <f t="shared" si="36"/>
        <v>1.832594748958722E-2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773045451.27840376</v>
      </c>
      <c r="AX35" s="9">
        <f t="shared" si="11"/>
        <v>-188876242.04871976</v>
      </c>
    </row>
    <row r="36" spans="1:50" x14ac:dyDescent="0.25">
      <c r="A36" t="s">
        <v>26</v>
      </c>
      <c r="B36" t="s">
        <v>32</v>
      </c>
      <c r="C36" t="s">
        <v>57</v>
      </c>
      <c r="D36">
        <f t="shared" si="12"/>
        <v>1343254638.2402804</v>
      </c>
      <c r="E36">
        <v>1643152</v>
      </c>
      <c r="F36">
        <v>3.7421537903884923E-2</v>
      </c>
      <c r="G36">
        <v>765717</v>
      </c>
      <c r="H36">
        <v>1442172</v>
      </c>
      <c r="I36">
        <v>26.9</v>
      </c>
      <c r="J36">
        <v>0.30120000000000002</v>
      </c>
      <c r="K36">
        <v>78.180000000000007</v>
      </c>
      <c r="L36">
        <v>0.4844</v>
      </c>
      <c r="M36">
        <v>10.26</v>
      </c>
      <c r="N36">
        <v>0.4</v>
      </c>
      <c r="O36">
        <v>0.31819999999999998</v>
      </c>
      <c r="P36">
        <v>0.36</v>
      </c>
      <c r="Q36">
        <v>9.3699999999999992</v>
      </c>
      <c r="R36">
        <v>57.07</v>
      </c>
      <c r="S36" s="7">
        <f>IF(I36="","",IF(I36&gt;I43,0,(I43-I36)))</f>
        <v>3.1000000000000014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</v>
      </c>
      <c r="W36" s="7">
        <f>IF(M36="","",IF(M36&gt;M43,0,(M43-M36)))</f>
        <v>0</v>
      </c>
      <c r="X36" s="7">
        <f>IF(N36="","",IF(N36&lt;N43,0,(N36-N43)))</f>
        <v>0</v>
      </c>
      <c r="Y36" s="7">
        <f>IF(O36="","",IF(O36&lt;O43,0,(O36-O43)))</f>
        <v>9.8199999999999982E-2</v>
      </c>
      <c r="Z36" s="7">
        <f>IF(P36="","",IF(P36&lt;P43,0,(P36-P43)))</f>
        <v>0.06</v>
      </c>
      <c r="AA36" s="7">
        <f>IF(Q36="","",IF(Q36&gt;Q43,0,(Q43-Q36)))</f>
        <v>0</v>
      </c>
      <c r="AB36" s="7">
        <f>IF(R36="","",IF(R36&lt;R43,0,(R36-R43)))</f>
        <v>2.009999999999998</v>
      </c>
      <c r="AC36" s="7">
        <f t="shared" si="0"/>
        <v>5093771.200000002</v>
      </c>
      <c r="AD36" s="7">
        <f t="shared" si="1"/>
        <v>0</v>
      </c>
      <c r="AE36" s="7">
        <f t="shared" si="2"/>
        <v>0</v>
      </c>
      <c r="AF36" s="7">
        <f t="shared" si="3"/>
        <v>0</v>
      </c>
      <c r="AG36" s="7">
        <f t="shared" si="4"/>
        <v>0</v>
      </c>
      <c r="AH36" s="7">
        <f t="shared" si="5"/>
        <v>0</v>
      </c>
      <c r="AI36" s="7">
        <f t="shared" si="6"/>
        <v>161357.52639999997</v>
      </c>
      <c r="AJ36" s="7">
        <f t="shared" si="7"/>
        <v>98589.119999999995</v>
      </c>
      <c r="AK36" s="7">
        <f t="shared" si="8"/>
        <v>0</v>
      </c>
      <c r="AL36" s="7">
        <f t="shared" si="9"/>
        <v>2898765.7199999969</v>
      </c>
      <c r="AM36" s="8">
        <f t="shared" ref="AM36:AV36" si="37">IF(AC36&lt;&gt;"",AC36/AC43,"")</f>
        <v>4.4926437681253137E-2</v>
      </c>
      <c r="AN36" s="8">
        <f t="shared" si="37"/>
        <v>0</v>
      </c>
      <c r="AO36" s="8">
        <f t="shared" si="37"/>
        <v>0</v>
      </c>
      <c r="AP36" s="8">
        <f t="shared" si="37"/>
        <v>0</v>
      </c>
      <c r="AQ36" s="8">
        <f t="shared" si="37"/>
        <v>0</v>
      </c>
      <c r="AR36" s="8">
        <f t="shared" si="37"/>
        <v>0</v>
      </c>
      <c r="AS36" s="8">
        <f t="shared" si="37"/>
        <v>0.11501846020340624</v>
      </c>
      <c r="AT36" s="8">
        <f t="shared" si="37"/>
        <v>4.6742154534694887E-2</v>
      </c>
      <c r="AU36" s="8">
        <f t="shared" si="37"/>
        <v>0</v>
      </c>
      <c r="AV36" s="8">
        <f t="shared" si="37"/>
        <v>6.297119588983378E-3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444862597.40902847</v>
      </c>
      <c r="AX36" s="9">
        <f t="shared" si="11"/>
        <v>-898392040.83125186</v>
      </c>
    </row>
    <row r="37" spans="1:50" x14ac:dyDescent="0.25">
      <c r="A37" t="s">
        <v>27</v>
      </c>
      <c r="B37" t="s">
        <v>32</v>
      </c>
      <c r="C37" t="s">
        <v>58</v>
      </c>
      <c r="D37">
        <f t="shared" si="12"/>
        <v>2559881429.3862066</v>
      </c>
      <c r="E37">
        <v>3131405</v>
      </c>
      <c r="F37">
        <v>7.1315368815492872E-2</v>
      </c>
      <c r="G37">
        <v>1351824</v>
      </c>
      <c r="H37">
        <v>2653014</v>
      </c>
      <c r="I37">
        <v>27.3</v>
      </c>
      <c r="J37">
        <v>0.25640000000000002</v>
      </c>
      <c r="K37">
        <v>76.400000000000006</v>
      </c>
      <c r="L37">
        <v>0.26150000000000001</v>
      </c>
      <c r="M37">
        <v>9.4</v>
      </c>
      <c r="N37">
        <v>0.47620000000000001</v>
      </c>
      <c r="O37">
        <v>6.4500000000000002E-2</v>
      </c>
      <c r="P37">
        <v>0.125</v>
      </c>
      <c r="Q37">
        <v>6.17</v>
      </c>
      <c r="R37">
        <v>21.15</v>
      </c>
      <c r="S37" s="7">
        <f>IF(I37="","",IF(I37&gt;I43,0,(I43-I37)))</f>
        <v>2.6999999999999993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0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IF(Q37="","",IF(Q37&gt;Q43,0,(Q43-Q37)))</f>
        <v>0</v>
      </c>
      <c r="AB37" s="7">
        <f>IF(R37="","",IF(R37&lt;R43,0,(R37-R43)))</f>
        <v>0</v>
      </c>
      <c r="AC37" s="7">
        <f t="shared" si="0"/>
        <v>8454793.4999999981</v>
      </c>
      <c r="AD37" s="7">
        <f t="shared" si="1"/>
        <v>0</v>
      </c>
      <c r="AE37" s="7">
        <f t="shared" si="2"/>
        <v>0</v>
      </c>
      <c r="AF37" s="7">
        <f t="shared" si="3"/>
        <v>0</v>
      </c>
      <c r="AG37" s="7">
        <f t="shared" si="4"/>
        <v>0</v>
      </c>
      <c r="AH37" s="7">
        <f t="shared" si="5"/>
        <v>0</v>
      </c>
      <c r="AI37" s="7">
        <f t="shared" si="6"/>
        <v>0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8">IF(AC37&lt;&gt;"",AC37/AC43,"")</f>
        <v>7.4570242433663655E-2</v>
      </c>
      <c r="AN37" s="8">
        <f t="shared" si="38"/>
        <v>0</v>
      </c>
      <c r="AO37" s="8">
        <f t="shared" si="38"/>
        <v>0</v>
      </c>
      <c r="AP37" s="8">
        <f t="shared" si="38"/>
        <v>0</v>
      </c>
      <c r="AQ37" s="8">
        <f t="shared" si="38"/>
        <v>0</v>
      </c>
      <c r="AR37" s="8">
        <f t="shared" si="38"/>
        <v>0</v>
      </c>
      <c r="AS37" s="8">
        <f t="shared" si="38"/>
        <v>0</v>
      </c>
      <c r="AT37" s="8">
        <f t="shared" si="38"/>
        <v>0</v>
      </c>
      <c r="AU37" s="8">
        <f t="shared" si="38"/>
        <v>0</v>
      </c>
      <c r="AV37" s="8">
        <f t="shared" si="38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321205903.23463547</v>
      </c>
      <c r="AX37" s="9">
        <f t="shared" si="11"/>
        <v>-2238675526.1515713</v>
      </c>
    </row>
    <row r="38" spans="1:50" x14ac:dyDescent="0.25">
      <c r="A38" t="s">
        <v>28</v>
      </c>
      <c r="B38" t="s">
        <v>32</v>
      </c>
      <c r="C38" t="s">
        <v>59</v>
      </c>
      <c r="D38">
        <f t="shared" si="12"/>
        <v>2512692836.5245714</v>
      </c>
      <c r="E38">
        <v>3073681</v>
      </c>
      <c r="F38">
        <v>7.000074858926679E-2</v>
      </c>
      <c r="G38">
        <v>1357223</v>
      </c>
      <c r="H38">
        <v>2620437</v>
      </c>
      <c r="I38">
        <v>25.07</v>
      </c>
      <c r="J38">
        <v>0.2069</v>
      </c>
      <c r="K38">
        <v>78.97</v>
      </c>
      <c r="L38">
        <v>0.3115</v>
      </c>
      <c r="M38">
        <v>8.3800000000000008</v>
      </c>
      <c r="N38">
        <v>0.48149999999999998</v>
      </c>
      <c r="O38">
        <v>0.21779999999999999</v>
      </c>
      <c r="P38">
        <v>5.2600000000000001E-2</v>
      </c>
      <c r="Q38">
        <v>4.8499999999999996</v>
      </c>
      <c r="R38">
        <v>29.04</v>
      </c>
      <c r="S38" s="7">
        <f>IF(I38="","",IF(I38&gt;I43,0,(I43-I38)))</f>
        <v>4.93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0</v>
      </c>
      <c r="X38" s="7">
        <f>IF(N38="","",IF(N38&lt;N43,0,(N38-N43)))</f>
        <v>0</v>
      </c>
      <c r="Y38" s="7">
        <f>IF(O38="","",IF(O38&lt;O43,0,(O38-O43)))</f>
        <v>0</v>
      </c>
      <c r="Z38" s="7">
        <f>IF(P38="","",IF(P38&lt;P43,0,(P38-P43)))</f>
        <v>0</v>
      </c>
      <c r="AA38" s="7">
        <f>IF(Q38="","",IF(Q38&gt;Q43,0,(Q43-Q38)))</f>
        <v>1.1500000000000004</v>
      </c>
      <c r="AB38" s="7">
        <f>IF(R38="","",IF(R38&lt;R43,0,(R38-R43)))</f>
        <v>0</v>
      </c>
      <c r="AC38" s="7">
        <f t="shared" si="0"/>
        <v>15153247.329999998</v>
      </c>
      <c r="AD38" s="7">
        <f t="shared" si="1"/>
        <v>0</v>
      </c>
      <c r="AE38" s="7">
        <f t="shared" si="2"/>
        <v>0</v>
      </c>
      <c r="AF38" s="7">
        <f t="shared" si="3"/>
        <v>0</v>
      </c>
      <c r="AG38" s="7">
        <f t="shared" si="4"/>
        <v>0</v>
      </c>
      <c r="AH38" s="7">
        <f t="shared" si="5"/>
        <v>0</v>
      </c>
      <c r="AI38" s="7">
        <f t="shared" si="6"/>
        <v>0</v>
      </c>
      <c r="AJ38" s="7">
        <f t="shared" si="7"/>
        <v>0</v>
      </c>
      <c r="AK38" s="7">
        <f t="shared" si="8"/>
        <v>1560806.4500000004</v>
      </c>
      <c r="AL38" s="7">
        <f t="shared" si="9"/>
        <v>0</v>
      </c>
      <c r="AM38" s="8">
        <f t="shared" ref="AM38:AV38" si="39">IF(AC38&lt;&gt;"",AC38/AC43,"")</f>
        <v>0.13364978423841653</v>
      </c>
      <c r="AN38" s="8">
        <f t="shared" si="39"/>
        <v>0</v>
      </c>
      <c r="AO38" s="8">
        <f t="shared" si="39"/>
        <v>0</v>
      </c>
      <c r="AP38" s="8">
        <f t="shared" si="39"/>
        <v>0</v>
      </c>
      <c r="AQ38" s="8">
        <f t="shared" si="39"/>
        <v>0</v>
      </c>
      <c r="AR38" s="8">
        <f t="shared" si="39"/>
        <v>0</v>
      </c>
      <c r="AS38" s="8">
        <f t="shared" si="39"/>
        <v>0</v>
      </c>
      <c r="AT38" s="8">
        <f t="shared" si="39"/>
        <v>0</v>
      </c>
      <c r="AU38" s="8">
        <f t="shared" si="39"/>
        <v>0.11649075913256911</v>
      </c>
      <c r="AV38" s="8">
        <f t="shared" si="39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784759857.0278666</v>
      </c>
      <c r="AX38" s="9">
        <f t="shared" si="11"/>
        <v>-1727932979.4967048</v>
      </c>
    </row>
    <row r="39" spans="1:50" x14ac:dyDescent="0.25">
      <c r="A39" t="s">
        <v>29</v>
      </c>
      <c r="B39" t="s">
        <v>32</v>
      </c>
      <c r="C39" t="s">
        <v>60</v>
      </c>
      <c r="D39">
        <f t="shared" si="12"/>
        <v>1596113851.4585435</v>
      </c>
      <c r="E39">
        <v>1952465</v>
      </c>
      <c r="F39">
        <v>4.4465906382068529E-2</v>
      </c>
      <c r="G39">
        <v>835561</v>
      </c>
      <c r="H39">
        <v>1672819</v>
      </c>
      <c r="I39">
        <v>27.03</v>
      </c>
      <c r="J39">
        <v>0.11269999999999999</v>
      </c>
      <c r="K39">
        <v>59.82</v>
      </c>
      <c r="L39">
        <v>0.43180000000000002</v>
      </c>
      <c r="M39">
        <v>10.65</v>
      </c>
      <c r="N39">
        <v>0.2258</v>
      </c>
      <c r="O39">
        <v>0.33329999999999999</v>
      </c>
      <c r="P39">
        <v>0</v>
      </c>
      <c r="Q39">
        <v>5.97</v>
      </c>
      <c r="R39">
        <v>33.840000000000003</v>
      </c>
      <c r="S39" s="7">
        <f>IF(I39="","",IF(I39&gt;I43,0,(I43-I39)))</f>
        <v>2.9699999999999989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</v>
      </c>
      <c r="Y39" s="7">
        <f>IF(O39="","",IF(O39&lt;O43,0,(O39-O43)))</f>
        <v>0.11329999999999998</v>
      </c>
      <c r="Z39" s="7">
        <f>IF(P39="","",IF(P39&lt;P43,0,(P39-P43)))</f>
        <v>0</v>
      </c>
      <c r="AA39" s="7">
        <f>IF(Q39="","",IF(Q39&gt;Q43,0,(Q43-Q39)))</f>
        <v>3.0000000000000249E-2</v>
      </c>
      <c r="AB39" s="7">
        <f>IF(R39="","",IF(R39&lt;R43,0,(R39-R43)))</f>
        <v>0</v>
      </c>
      <c r="AC39" s="7">
        <f t="shared" si="0"/>
        <v>5798821.049999998</v>
      </c>
      <c r="AD39" s="7">
        <f t="shared" si="1"/>
        <v>0</v>
      </c>
      <c r="AE39" s="7">
        <f t="shared" si="2"/>
        <v>0</v>
      </c>
      <c r="AF39" s="7">
        <f t="shared" si="3"/>
        <v>0</v>
      </c>
      <c r="AG39" s="7">
        <f t="shared" si="4"/>
        <v>0</v>
      </c>
      <c r="AH39" s="7">
        <f t="shared" si="5"/>
        <v>0</v>
      </c>
      <c r="AI39" s="7">
        <f t="shared" si="6"/>
        <v>221214.28449999998</v>
      </c>
      <c r="AJ39" s="7">
        <f t="shared" si="7"/>
        <v>0</v>
      </c>
      <c r="AK39" s="7">
        <f t="shared" si="8"/>
        <v>25066.830000000209</v>
      </c>
      <c r="AL39" s="7">
        <f t="shared" si="9"/>
        <v>0</v>
      </c>
      <c r="AM39" s="8">
        <f t="shared" ref="AM39:AV39" si="40">IF(AC39&lt;&gt;"",AC39/AC43,"")</f>
        <v>5.114489094593877E-2</v>
      </c>
      <c r="AN39" s="8">
        <f t="shared" si="40"/>
        <v>0</v>
      </c>
      <c r="AO39" s="8">
        <f t="shared" si="40"/>
        <v>0</v>
      </c>
      <c r="AP39" s="8">
        <f t="shared" si="40"/>
        <v>0</v>
      </c>
      <c r="AQ39" s="8">
        <f t="shared" si="40"/>
        <v>0</v>
      </c>
      <c r="AR39" s="8">
        <f t="shared" si="40"/>
        <v>0</v>
      </c>
      <c r="AS39" s="8">
        <f t="shared" si="40"/>
        <v>0.15768540176498538</v>
      </c>
      <c r="AT39" s="8">
        <f t="shared" si="40"/>
        <v>0</v>
      </c>
      <c r="AU39" s="8">
        <f t="shared" si="40"/>
        <v>1.8708623710179317E-3</v>
      </c>
      <c r="AV39" s="8">
        <f t="shared" si="40"/>
        <v>0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421766025.81871569</v>
      </c>
      <c r="AX39" s="9">
        <f t="shared" si="11"/>
        <v>-1174347825.6398277</v>
      </c>
    </row>
    <row r="40" spans="1:50" x14ac:dyDescent="0.25">
      <c r="A40" t="s">
        <v>30</v>
      </c>
      <c r="B40" t="s">
        <v>32</v>
      </c>
      <c r="C40" t="s">
        <v>61</v>
      </c>
      <c r="D40">
        <f t="shared" si="12"/>
        <v>1596579818.784632</v>
      </c>
      <c r="E40">
        <v>1953035</v>
      </c>
      <c r="F40">
        <v>4.4478887698833632E-2</v>
      </c>
      <c r="G40">
        <v>930429</v>
      </c>
      <c r="H40">
        <v>1718611</v>
      </c>
      <c r="I40">
        <v>35.380000000000003</v>
      </c>
      <c r="J40">
        <v>0.1391</v>
      </c>
      <c r="K40">
        <v>86.57</v>
      </c>
      <c r="L40">
        <v>0.37880000000000003</v>
      </c>
      <c r="M40">
        <v>11</v>
      </c>
      <c r="N40">
        <v>0.6</v>
      </c>
      <c r="O40">
        <v>0.3488</v>
      </c>
      <c r="P40">
        <v>0.1875</v>
      </c>
      <c r="Q40">
        <v>5.56</v>
      </c>
      <c r="R40">
        <v>34.85</v>
      </c>
      <c r="S40" s="7">
        <f>IF(I40="","",IF(I40&gt;I43,0,(I43-I40)))</f>
        <v>0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9.9999999999999978E-2</v>
      </c>
      <c r="Y40" s="7">
        <f>IF(O40="","",IF(O40&lt;O43,0,(O40-O43)))</f>
        <v>0.1288</v>
      </c>
      <c r="Z40" s="7">
        <f>IF(P40="","",IF(P40&lt;P43,0,(P40-P43)))</f>
        <v>0</v>
      </c>
      <c r="AA40" s="7">
        <f>IF(Q40="","",IF(Q40&gt;Q43,0,(Q43-Q40)))</f>
        <v>0.44000000000000039</v>
      </c>
      <c r="AB40" s="7">
        <f>IF(R40="","",IF(R40&lt;R43,0,(R40-R43)))</f>
        <v>0</v>
      </c>
      <c r="AC40" s="7">
        <f t="shared" si="0"/>
        <v>0</v>
      </c>
      <c r="AD40" s="7">
        <f t="shared" si="1"/>
        <v>0</v>
      </c>
      <c r="AE40" s="7">
        <f t="shared" si="2"/>
        <v>0</v>
      </c>
      <c r="AF40" s="7">
        <f t="shared" si="3"/>
        <v>0</v>
      </c>
      <c r="AG40" s="7">
        <f t="shared" si="4"/>
        <v>0</v>
      </c>
      <c r="AH40" s="7">
        <f t="shared" si="5"/>
        <v>195303.49999999997</v>
      </c>
      <c r="AI40" s="7">
        <f t="shared" si="6"/>
        <v>251550.908</v>
      </c>
      <c r="AJ40" s="7">
        <f t="shared" si="7"/>
        <v>0</v>
      </c>
      <c r="AK40" s="7">
        <f t="shared" si="8"/>
        <v>409388.76000000036</v>
      </c>
      <c r="AL40" s="7">
        <f t="shared" si="9"/>
        <v>0</v>
      </c>
      <c r="AM40" s="8">
        <f t="shared" ref="AM40:AV40" si="41">IF(AC40&lt;&gt;"",AC40/AC43,"")</f>
        <v>0</v>
      </c>
      <c r="AN40" s="8">
        <f t="shared" si="41"/>
        <v>0</v>
      </c>
      <c r="AO40" s="8">
        <f t="shared" si="41"/>
        <v>0</v>
      </c>
      <c r="AP40" s="8">
        <f t="shared" si="41"/>
        <v>0</v>
      </c>
      <c r="AQ40" s="8">
        <f t="shared" si="41"/>
        <v>0</v>
      </c>
      <c r="AR40" s="8">
        <f t="shared" si="41"/>
        <v>0.35067704871712663</v>
      </c>
      <c r="AS40" s="8">
        <f t="shared" si="41"/>
        <v>0.17930987631283313</v>
      </c>
      <c r="AT40" s="8">
        <f t="shared" si="41"/>
        <v>0</v>
      </c>
      <c r="AU40" s="8">
        <f t="shared" si="41"/>
        <v>3.0554722164776532E-2</v>
      </c>
      <c r="AV40" s="8">
        <f t="shared" si="41"/>
        <v>0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846554816.92827463</v>
      </c>
      <c r="AX40" s="9">
        <f t="shared" si="11"/>
        <v>-750025001.85635734</v>
      </c>
    </row>
    <row r="41" spans="1:50" x14ac:dyDescent="0.25">
      <c r="A41" t="s">
        <v>31</v>
      </c>
      <c r="B41" t="s">
        <v>32</v>
      </c>
      <c r="C41" t="s">
        <v>62</v>
      </c>
      <c r="D41">
        <f t="shared" si="12"/>
        <v>1936758856.4522681</v>
      </c>
      <c r="E41">
        <v>2369163</v>
      </c>
      <c r="F41">
        <v>5.3955886616077947E-2</v>
      </c>
      <c r="G41">
        <v>1067066</v>
      </c>
      <c r="H41">
        <v>2004809</v>
      </c>
      <c r="I41">
        <v>30.77</v>
      </c>
      <c r="J41">
        <v>0.32690000000000002</v>
      </c>
      <c r="K41">
        <v>72.06</v>
      </c>
      <c r="L41">
        <v>0.58020000000000005</v>
      </c>
      <c r="M41">
        <v>10.18</v>
      </c>
      <c r="N41">
        <v>0.38890000000000002</v>
      </c>
      <c r="O41">
        <v>0.28949999999999998</v>
      </c>
      <c r="P41">
        <v>0.16220000000000001</v>
      </c>
      <c r="Q41">
        <v>4.54</v>
      </c>
      <c r="R41">
        <v>32.72</v>
      </c>
      <c r="S41" s="7">
        <f>IF(I41="","",IF(I41&gt;I43,0,(I43-I41)))</f>
        <v>0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8.0200000000000049E-2</v>
      </c>
      <c r="W41" s="7">
        <f>IF(M41="","",IF(M41&gt;M43,0,(M43-M41)))</f>
        <v>0</v>
      </c>
      <c r="X41" s="7">
        <f>IF(N41="","",IF(N41&lt;N43,0,(N41-N43)))</f>
        <v>0</v>
      </c>
      <c r="Y41" s="7">
        <f>IF(O41="","",IF(O41&lt;O43,0,(O41-O43)))</f>
        <v>6.9499999999999978E-2</v>
      </c>
      <c r="Z41" s="7">
        <f>IF(P41="","",IF(P41&lt;P43,0,(P41-P43)))</f>
        <v>0</v>
      </c>
      <c r="AA41" s="7">
        <f>IF(Q41="","",IF(Q41&gt;Q43,0,(Q43-Q41)))</f>
        <v>1.46</v>
      </c>
      <c r="AB41" s="7">
        <f>IF(R41="","",IF(R41&lt;R43,0,(R41-R43)))</f>
        <v>0</v>
      </c>
      <c r="AC41" s="7">
        <f t="shared" si="0"/>
        <v>0</v>
      </c>
      <c r="AD41" s="7">
        <f t="shared" si="1"/>
        <v>0</v>
      </c>
      <c r="AE41" s="7">
        <f t="shared" si="2"/>
        <v>0</v>
      </c>
      <c r="AF41" s="7">
        <f t="shared" si="3"/>
        <v>190006.87260000012</v>
      </c>
      <c r="AG41" s="7">
        <f t="shared" si="4"/>
        <v>0</v>
      </c>
      <c r="AH41" s="7">
        <f t="shared" si="5"/>
        <v>0</v>
      </c>
      <c r="AI41" s="7">
        <f t="shared" si="6"/>
        <v>164656.82849999995</v>
      </c>
      <c r="AJ41" s="7">
        <f t="shared" si="7"/>
        <v>0</v>
      </c>
      <c r="AK41" s="7">
        <f t="shared" si="8"/>
        <v>1557916.3599999999</v>
      </c>
      <c r="AL41" s="7">
        <f t="shared" si="9"/>
        <v>0</v>
      </c>
      <c r="AM41" s="8">
        <f t="shared" ref="AM41:AV41" si="42">IF(AC41&lt;&gt;"",AC41/AC43,"")</f>
        <v>0</v>
      </c>
      <c r="AN41" s="8">
        <f t="shared" si="42"/>
        <v>0</v>
      </c>
      <c r="AO41" s="8">
        <f t="shared" si="42"/>
        <v>0</v>
      </c>
      <c r="AP41" s="8">
        <f t="shared" si="42"/>
        <v>6.8963286080671926E-2</v>
      </c>
      <c r="AQ41" s="8">
        <f t="shared" si="42"/>
        <v>0</v>
      </c>
      <c r="AR41" s="8">
        <f t="shared" si="42"/>
        <v>0</v>
      </c>
      <c r="AS41" s="8">
        <f t="shared" si="42"/>
        <v>0.11737026030690523</v>
      </c>
      <c r="AT41" s="8">
        <f t="shared" si="42"/>
        <v>0</v>
      </c>
      <c r="AU41" s="8">
        <f t="shared" si="42"/>
        <v>0.11627505732145633</v>
      </c>
      <c r="AV41" s="8">
        <f t="shared" si="42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616064667.10292578</v>
      </c>
      <c r="AX41" s="9">
        <f t="shared" si="11"/>
        <v>-1320694189.3493423</v>
      </c>
    </row>
    <row r="43" spans="1:50" x14ac:dyDescent="0.25">
      <c r="A43" s="10" t="s">
        <v>63</v>
      </c>
      <c r="B43" s="10"/>
      <c r="C43" s="10"/>
      <c r="D43" s="9">
        <v>35895228082.030006</v>
      </c>
      <c r="E43" s="11">
        <f t="array" ref="E43">SUM(E11:E41)</f>
        <v>43909259</v>
      </c>
      <c r="F43" s="12">
        <f t="array" ref="F43">SUM(F11:F41)</f>
        <v>0.99999999999999978</v>
      </c>
      <c r="G43" s="11">
        <f t="array" ref="G43">SUM(G11:G41)</f>
        <v>21344546</v>
      </c>
      <c r="H43" s="11">
        <f t="array" ref="H43">SUM(H11:H41)</f>
        <v>38351256</v>
      </c>
      <c r="I43" s="13">
        <v>30</v>
      </c>
      <c r="J43" s="12">
        <v>0.5</v>
      </c>
      <c r="K43" s="13">
        <v>45</v>
      </c>
      <c r="L43" s="12">
        <v>0.5</v>
      </c>
      <c r="M43" s="13">
        <v>8</v>
      </c>
      <c r="N43" s="12">
        <v>0.5</v>
      </c>
      <c r="O43" s="12">
        <v>0.22</v>
      </c>
      <c r="P43" s="12">
        <v>0.3</v>
      </c>
      <c r="Q43" s="13">
        <v>6</v>
      </c>
      <c r="R43" s="13">
        <v>55.06</v>
      </c>
      <c r="S43" s="7">
        <f t="shared" ref="S43:AX43" si="43">SUM(S11:S41)</f>
        <v>120.1</v>
      </c>
      <c r="T43" s="7">
        <f t="shared" si="43"/>
        <v>0.25</v>
      </c>
      <c r="U43" s="7">
        <f t="shared" si="43"/>
        <v>29.9</v>
      </c>
      <c r="V43" s="7">
        <f t="shared" si="43"/>
        <v>2.4776000000000002</v>
      </c>
      <c r="W43" s="7">
        <f t="shared" si="43"/>
        <v>5.0100000000000007</v>
      </c>
      <c r="X43" s="7">
        <f t="shared" si="43"/>
        <v>0.17730000000000001</v>
      </c>
      <c r="Y43" s="7">
        <f t="shared" si="43"/>
        <v>1.3413999999999999</v>
      </c>
      <c r="Z43" s="7">
        <f t="shared" si="43"/>
        <v>1.8578000000000001</v>
      </c>
      <c r="AA43" s="7">
        <f t="shared" si="43"/>
        <v>47.19</v>
      </c>
      <c r="AB43" s="7">
        <f t="shared" si="43"/>
        <v>858.79000000000008</v>
      </c>
      <c r="AC43" s="7">
        <f t="shared" si="43"/>
        <v>113380260.33</v>
      </c>
      <c r="AD43" s="7">
        <f t="shared" si="43"/>
        <v>2035.5</v>
      </c>
      <c r="AE43" s="7">
        <f t="shared" si="43"/>
        <v>5865731.1899999995</v>
      </c>
      <c r="AF43" s="7">
        <f t="shared" si="43"/>
        <v>2755188.7881000005</v>
      </c>
      <c r="AG43" s="7">
        <f t="shared" si="43"/>
        <v>3991404.0099999993</v>
      </c>
      <c r="AH43" s="7">
        <f t="shared" si="43"/>
        <v>556932.65560000017</v>
      </c>
      <c r="AI43" s="7">
        <f t="shared" si="43"/>
        <v>1402883.7293999996</v>
      </c>
      <c r="AJ43" s="7">
        <f t="shared" si="43"/>
        <v>2109212.1444000001</v>
      </c>
      <c r="AK43" s="7">
        <f t="shared" si="43"/>
        <v>13398543.040000001</v>
      </c>
      <c r="AL43" s="7">
        <f t="shared" si="43"/>
        <v>460332010.37999988</v>
      </c>
      <c r="AM43" s="8">
        <f t="shared" si="43"/>
        <v>1</v>
      </c>
      <c r="AN43" s="8">
        <f t="shared" si="43"/>
        <v>1</v>
      </c>
      <c r="AO43" s="8">
        <f t="shared" si="43"/>
        <v>1</v>
      </c>
      <c r="AP43" s="8">
        <f t="shared" si="43"/>
        <v>0.99999999999999978</v>
      </c>
      <c r="AQ43" s="8">
        <f t="shared" si="43"/>
        <v>1</v>
      </c>
      <c r="AR43" s="8">
        <f t="shared" si="43"/>
        <v>1</v>
      </c>
      <c r="AS43" s="8">
        <f t="shared" si="43"/>
        <v>1.0000000000000002</v>
      </c>
      <c r="AT43" s="8">
        <f t="shared" si="43"/>
        <v>0.99999999999999989</v>
      </c>
      <c r="AU43" s="8">
        <f t="shared" si="43"/>
        <v>1.0000000000000002</v>
      </c>
      <c r="AV43" s="8">
        <f t="shared" si="43"/>
        <v>1.0000000000000002</v>
      </c>
      <c r="AW43" s="9">
        <f t="shared" si="43"/>
        <v>35895228082.029999</v>
      </c>
      <c r="AX43" s="9">
        <f t="shared" si="43"/>
        <v>2.1457672119140625E-6</v>
      </c>
    </row>
    <row r="45" spans="1:50" x14ac:dyDescent="0.25">
      <c r="A45" s="19" t="s">
        <v>160</v>
      </c>
      <c r="B45" s="19"/>
      <c r="C45" s="19"/>
      <c r="D45" s="19"/>
      <c r="E45" s="19"/>
      <c r="F45" s="19"/>
      <c r="G45" s="19"/>
      <c r="H45" s="19"/>
      <c r="I45" s="21">
        <v>29.42575145805294</v>
      </c>
      <c r="J45" s="22">
        <v>0.25805168986083499</v>
      </c>
      <c r="K45" s="22">
        <v>63.234319526627218</v>
      </c>
      <c r="L45" s="21">
        <v>0.55421686746987953</v>
      </c>
      <c r="M45" s="22">
        <v>9.0700077618224704</v>
      </c>
      <c r="N45" s="22">
        <v>0.4196165191740413</v>
      </c>
      <c r="O45" s="22">
        <v>0.19019054340155259</v>
      </c>
      <c r="P45" s="22">
        <v>0.24453551912568305</v>
      </c>
      <c r="Q45" s="21">
        <v>6</v>
      </c>
      <c r="R45" s="21">
        <v>55.06</v>
      </c>
    </row>
    <row r="46" spans="1:50" x14ac:dyDescent="0.25">
      <c r="C46" t="s">
        <v>67</v>
      </c>
    </row>
    <row r="47" spans="1:50" x14ac:dyDescent="0.25">
      <c r="B47" t="s">
        <v>64</v>
      </c>
      <c r="C47" s="14" t="s">
        <v>68</v>
      </c>
      <c r="D47" s="13">
        <f>I43</f>
        <v>30</v>
      </c>
    </row>
    <row r="48" spans="1:50" x14ac:dyDescent="0.25">
      <c r="B48" t="s">
        <v>64</v>
      </c>
      <c r="C48" s="14" t="s">
        <v>69</v>
      </c>
      <c r="D48" s="12">
        <f>J43</f>
        <v>0.5</v>
      </c>
    </row>
    <row r="49" spans="2:12" x14ac:dyDescent="0.25">
      <c r="B49" t="s">
        <v>64</v>
      </c>
      <c r="C49" s="14" t="s">
        <v>71</v>
      </c>
      <c r="D49" s="13">
        <f>K43</f>
        <v>45</v>
      </c>
    </row>
    <row r="50" spans="2:12" x14ac:dyDescent="0.25">
      <c r="B50" t="s">
        <v>64</v>
      </c>
      <c r="C50" s="14" t="s">
        <v>72</v>
      </c>
      <c r="D50" s="12">
        <f>L43</f>
        <v>0.5</v>
      </c>
    </row>
    <row r="51" spans="2:12" x14ac:dyDescent="0.25">
      <c r="B51" t="s">
        <v>64</v>
      </c>
      <c r="C51" s="14" t="s">
        <v>100</v>
      </c>
      <c r="D51" s="13">
        <f>M43</f>
        <v>8</v>
      </c>
    </row>
    <row r="52" spans="2:12" x14ac:dyDescent="0.25">
      <c r="B52" t="s">
        <v>64</v>
      </c>
      <c r="C52" s="14" t="s">
        <v>117</v>
      </c>
      <c r="D52" s="12">
        <f>N43</f>
        <v>0.5</v>
      </c>
    </row>
    <row r="53" spans="2:12" x14ac:dyDescent="0.25">
      <c r="B53" t="s">
        <v>64</v>
      </c>
      <c r="C53" s="14" t="s">
        <v>74</v>
      </c>
      <c r="D53" s="12">
        <f>O43</f>
        <v>0.22</v>
      </c>
    </row>
    <row r="54" spans="2:12" x14ac:dyDescent="0.25">
      <c r="B54" t="s">
        <v>64</v>
      </c>
      <c r="C54" s="14" t="s">
        <v>75</v>
      </c>
      <c r="D54" s="12">
        <f>P43</f>
        <v>0.3</v>
      </c>
    </row>
    <row r="55" spans="2:12" x14ac:dyDescent="0.25">
      <c r="B55" t="s">
        <v>64</v>
      </c>
      <c r="C55" s="14" t="s">
        <v>118</v>
      </c>
      <c r="D55" s="13">
        <f>Q43</f>
        <v>6</v>
      </c>
    </row>
    <row r="56" spans="2:12" x14ac:dyDescent="0.25">
      <c r="B56" t="s">
        <v>64</v>
      </c>
      <c r="C56" s="14" t="s">
        <v>77</v>
      </c>
      <c r="D56" s="13">
        <f>R43</f>
        <v>55.06</v>
      </c>
    </row>
    <row r="58" spans="2:12" x14ac:dyDescent="0.25">
      <c r="B58" t="s">
        <v>65</v>
      </c>
      <c r="C58" s="14" t="s">
        <v>78</v>
      </c>
      <c r="D58" s="9">
        <f>SUM(D11:D41)</f>
        <v>35895228082.030006</v>
      </c>
    </row>
    <row r="61" spans="2:12" x14ac:dyDescent="0.25">
      <c r="C61" t="s">
        <v>103</v>
      </c>
    </row>
    <row r="62" spans="2:12" ht="45" customHeight="1" x14ac:dyDescent="0.25">
      <c r="C62" s="14" t="s">
        <v>68</v>
      </c>
      <c r="D62" s="14" t="s">
        <v>69</v>
      </c>
      <c r="E62" s="14" t="s">
        <v>71</v>
      </c>
      <c r="F62" s="14" t="s">
        <v>72</v>
      </c>
      <c r="G62" s="14" t="s">
        <v>100</v>
      </c>
      <c r="H62" s="14" t="s">
        <v>117</v>
      </c>
      <c r="I62" s="14" t="s">
        <v>74</v>
      </c>
      <c r="J62" s="14" t="s">
        <v>75</v>
      </c>
      <c r="K62" s="14" t="s">
        <v>118</v>
      </c>
      <c r="L62" s="14" t="s">
        <v>77</v>
      </c>
    </row>
    <row r="63" spans="2:12" x14ac:dyDescent="0.25">
      <c r="B63" t="s">
        <v>66</v>
      </c>
      <c r="C63" s="13">
        <v>0.12</v>
      </c>
      <c r="D63" s="13">
        <v>0.2</v>
      </c>
      <c r="E63" s="13">
        <v>0.12</v>
      </c>
      <c r="F63" s="13">
        <v>0.105</v>
      </c>
      <c r="G63" s="13">
        <v>4.4999999999999998E-2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sheetProtection autoFilter="0"/>
  <autoFilter ref="A10:AX10" xr:uid="{00000000-0001-0000-0500-000000000000}"/>
  <mergeCells count="1">
    <mergeCell ref="A45:H45"/>
  </mergeCells>
  <conditionalFormatting sqref="A10:C41">
    <cfRule type="notContainsText" dxfId="250" priority="12" operator="notContains" text="NB">
      <formula>ISERROR(SEARCH("NB",A10))</formula>
    </cfRule>
  </conditionalFormatting>
  <conditionalFormatting sqref="D10:D41">
    <cfRule type="cellIs" dxfId="249" priority="34" operator="notEqual">
      <formula>-9999999999999990</formula>
    </cfRule>
  </conditionalFormatting>
  <conditionalFormatting sqref="E10:E41">
    <cfRule type="cellIs" dxfId="248" priority="35" operator="notEqual">
      <formula>-9999999999999990</formula>
    </cfRule>
  </conditionalFormatting>
  <conditionalFormatting sqref="F10:F41">
    <cfRule type="cellIs" dxfId="247" priority="36" operator="notEqual">
      <formula>-9999999999999990</formula>
    </cfRule>
  </conditionalFormatting>
  <conditionalFormatting sqref="G10:H41">
    <cfRule type="cellIs" dxfId="246" priority="37" operator="notEqual">
      <formula>-9999999999999990</formula>
    </cfRule>
  </conditionalFormatting>
  <conditionalFormatting sqref="I10:I41">
    <cfRule type="cellIs" dxfId="245" priority="14" operator="notEqual">
      <formula>-9999999999999990</formula>
    </cfRule>
  </conditionalFormatting>
  <conditionalFormatting sqref="J10:J41">
    <cfRule type="cellIs" dxfId="244" priority="31" operator="notEqual">
      <formula>-9999999999999990</formula>
    </cfRule>
  </conditionalFormatting>
  <conditionalFormatting sqref="K10:K41">
    <cfRule type="cellIs" dxfId="243" priority="29" operator="notEqual">
      <formula>-9999999999999990</formula>
    </cfRule>
  </conditionalFormatting>
  <conditionalFormatting sqref="L10:L41">
    <cfRule type="cellIs" dxfId="242" priority="27" operator="notEqual">
      <formula>-9999999999999990</formula>
    </cfRule>
  </conditionalFormatting>
  <conditionalFormatting sqref="M10:M41">
    <cfRule type="cellIs" dxfId="241" priority="25" operator="notEqual">
      <formula>-9999999999999990</formula>
    </cfRule>
  </conditionalFormatting>
  <conditionalFormatting sqref="N10:P41">
    <cfRule type="cellIs" dxfId="240" priority="19" operator="notEqual">
      <formula>-9999999999999990</formula>
    </cfRule>
  </conditionalFormatting>
  <conditionalFormatting sqref="Q10:R41">
    <cfRule type="cellIs" dxfId="239" priority="17" operator="notEqual">
      <formula>-9999999999999990</formula>
    </cfRule>
  </conditionalFormatting>
  <conditionalFormatting sqref="A45">
    <cfRule type="expression" dxfId="190" priority="11">
      <formula>AND(A45&lt;&gt;"",A45&lt;&gt;"Mn",A45&lt;&gt;"FC",A45&lt;&gt;"Pn")</formula>
    </cfRule>
  </conditionalFormatting>
  <conditionalFormatting sqref="I45">
    <cfRule type="cellIs" dxfId="119" priority="10" operator="notEqual">
      <formula>-99999999</formula>
    </cfRule>
  </conditionalFormatting>
  <conditionalFormatting sqref="J45">
    <cfRule type="cellIs" dxfId="118" priority="9" operator="notEqual">
      <formula>-99999999</formula>
    </cfRule>
  </conditionalFormatting>
  <conditionalFormatting sqref="K45">
    <cfRule type="cellIs" dxfId="117" priority="8" operator="notEqual">
      <formula>-99999999</formula>
    </cfRule>
  </conditionalFormatting>
  <conditionalFormatting sqref="L45">
    <cfRule type="cellIs" dxfId="116" priority="7" operator="notEqual">
      <formula>-99999999</formula>
    </cfRule>
  </conditionalFormatting>
  <conditionalFormatting sqref="M45">
    <cfRule type="cellIs" dxfId="115" priority="6" operator="notEqual">
      <formula>-99999999</formula>
    </cfRule>
  </conditionalFormatting>
  <conditionalFormatting sqref="N45">
    <cfRule type="cellIs" dxfId="114" priority="5" operator="notEqual">
      <formula>-99999999</formula>
    </cfRule>
  </conditionalFormatting>
  <conditionalFormatting sqref="O45">
    <cfRule type="cellIs" dxfId="113" priority="4" operator="notEqual">
      <formula>-99999999</formula>
    </cfRule>
  </conditionalFormatting>
  <conditionalFormatting sqref="P45">
    <cfRule type="cellIs" dxfId="112" priority="3" operator="notEqual">
      <formula>-99999999</formula>
    </cfRule>
  </conditionalFormatting>
  <conditionalFormatting sqref="Q45:R45">
    <cfRule type="cellIs" dxfId="111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95BA259E-E9E8-4394-8710-59E257E1C950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30" id="{EE02A66B-866E-499A-AEEA-F2672E86251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8" id="{5B85DAAC-0F0A-4FB8-A080-8C1B47B042F8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6" id="{BE9E52E1-7218-4067-BA86-4EA68C93C70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24" id="{D377ACEC-F7F8-4BE6-940C-A7610813C72C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22" id="{7B9711E5-A0B4-4D8C-B736-8C6F208A540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20" id="{AFE48F0F-F5DD-42CD-8EA9-F8891F06EFA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8" id="{4066BC14-192D-40B5-9332-24E80308248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6" id="{33E3327E-CA0B-48A0-94DC-583CFDC98263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15" id="{AFC91D92-054C-495A-8C88-01F2BD6D881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8:AO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145</v>
      </c>
    </row>
    <row r="9" spans="1:41" ht="21" customHeight="1" x14ac:dyDescent="0.35">
      <c r="A9" s="1" t="s">
        <v>159</v>
      </c>
    </row>
    <row r="10" spans="1:41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144</v>
      </c>
      <c r="F10" s="3" t="s">
        <v>126</v>
      </c>
      <c r="G10" s="3" t="s">
        <v>85</v>
      </c>
      <c r="H10" s="3" t="s">
        <v>86</v>
      </c>
      <c r="I10" s="3" t="s">
        <v>119</v>
      </c>
      <c r="J10" s="3" t="s">
        <v>71</v>
      </c>
      <c r="K10" s="3" t="s">
        <v>120</v>
      </c>
      <c r="L10" s="3" t="s">
        <v>125</v>
      </c>
      <c r="M10" s="3" t="s">
        <v>122</v>
      </c>
      <c r="N10" s="3" t="s">
        <v>123</v>
      </c>
      <c r="O10" s="3" t="s">
        <v>77</v>
      </c>
      <c r="P10" s="4" t="s">
        <v>91</v>
      </c>
      <c r="Q10" s="4" t="s">
        <v>91</v>
      </c>
      <c r="R10" s="4" t="s">
        <v>91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5" t="s">
        <v>92</v>
      </c>
      <c r="Y10" s="5" t="s">
        <v>92</v>
      </c>
      <c r="Z10" s="5" t="s">
        <v>92</v>
      </c>
      <c r="AA10" s="5" t="s">
        <v>92</v>
      </c>
      <c r="AB10" s="5" t="s">
        <v>92</v>
      </c>
      <c r="AC10" s="5" t="s">
        <v>92</v>
      </c>
      <c r="AD10" s="5" t="s">
        <v>92</v>
      </c>
      <c r="AE10" s="5" t="s">
        <v>92</v>
      </c>
      <c r="AF10" s="6" t="s">
        <v>93</v>
      </c>
      <c r="AG10" s="6" t="s">
        <v>93</v>
      </c>
      <c r="AH10" s="6" t="s">
        <v>93</v>
      </c>
      <c r="AI10" s="6" t="s">
        <v>93</v>
      </c>
      <c r="AJ10" s="6" t="s">
        <v>93</v>
      </c>
      <c r="AK10" s="6" t="s">
        <v>93</v>
      </c>
      <c r="AL10" s="6" t="s">
        <v>93</v>
      </c>
      <c r="AM10" s="6" t="s">
        <v>93</v>
      </c>
      <c r="AN10" s="3" t="s">
        <v>94</v>
      </c>
      <c r="AO10" s="3" t="s">
        <v>95</v>
      </c>
    </row>
    <row r="11" spans="1:41" x14ac:dyDescent="0.25">
      <c r="A11" t="s">
        <v>1</v>
      </c>
      <c r="B11" t="s">
        <v>32</v>
      </c>
      <c r="C11" t="s">
        <v>142</v>
      </c>
      <c r="D11">
        <f>$D$43*F11</f>
        <v>5105147.8606933365</v>
      </c>
      <c r="E11">
        <v>85777</v>
      </c>
      <c r="F11">
        <v>2.6008474608133969E-3</v>
      </c>
      <c r="G11">
        <v>85777</v>
      </c>
      <c r="H11" t="s">
        <v>157</v>
      </c>
      <c r="J11" t="s">
        <v>157</v>
      </c>
      <c r="N11">
        <v>1.18</v>
      </c>
      <c r="O11">
        <v>0</v>
      </c>
      <c r="P11" s="7" t="str">
        <f>IF(I11="","",IF(H11&gt;H43,0,(H43-H11)))</f>
        <v/>
      </c>
      <c r="Q11" s="7" t="str">
        <f>IF(I11="","",IF(I11&lt;I43,0,(I11-I43)))</f>
        <v/>
      </c>
      <c r="R11" s="7" t="str">
        <f>IF(J11="","",IF(J11&gt;J43,0,(J43-J11)))</f>
        <v/>
      </c>
      <c r="S11" s="7" t="str">
        <f>IF(K11="","",IF(K11&lt;K43,0,(K11-K43)))</f>
        <v/>
      </c>
      <c r="T11" s="7" t="str">
        <f>IF(L11="","",IF(L11&lt;L43,0,(L11-L43)))</f>
        <v/>
      </c>
      <c r="U11" s="7" t="str">
        <f>IF(M11="","",IF(M11&lt;M43,0,(M11-M43)))</f>
        <v/>
      </c>
      <c r="V11" s="7"/>
      <c r="W11" s="7">
        <f>IF(O11="","",IF(O11&lt;O43,0,(O11-O43)))</f>
        <v>0</v>
      </c>
      <c r="X11" s="7" t="str">
        <f t="shared" ref="X11:X41" si="0">IF(H11&lt;&gt;"",E11*P11,"")</f>
        <v/>
      </c>
      <c r="Y11" s="7" t="str">
        <f t="shared" ref="Y11:Y41" si="1">IF(I11&lt;&gt;"",E11*Q11,"")</f>
        <v/>
      </c>
      <c r="Z11" s="7" t="str">
        <f t="shared" ref="Z11:Z41" si="2">IF(J11&lt;&gt;"",E11*R11,"")</f>
        <v/>
      </c>
      <c r="AA11" s="7" t="str">
        <f t="shared" ref="AA11:AA41" si="3">IF(K11&lt;&gt;"",E11*S11,"")</f>
        <v/>
      </c>
      <c r="AB11" s="7" t="str">
        <f t="shared" ref="AB11:AB41" si="4">IF(L11&lt;&gt;"",E11*T11,"")</f>
        <v/>
      </c>
      <c r="AC11" s="7" t="str">
        <f t="shared" ref="AC11:AC41" si="5">IF(M11&lt;&gt;"",E11*U11,"")</f>
        <v/>
      </c>
      <c r="AD11" s="7">
        <f t="shared" ref="AD11:AD41" si="6">IF(N11&lt;&gt;"",E11*V11,"")</f>
        <v>0</v>
      </c>
      <c r="AE11" s="7">
        <f t="shared" ref="AE11:AE41" si="7">IF(O11&lt;&gt;"",G11*W11,"")</f>
        <v>0</v>
      </c>
      <c r="AF11" s="8" t="str">
        <f t="shared" ref="AF11:AM11" si="8">IFERROR(IF(X11&lt;&gt;"",X11/X43,""),0)</f>
        <v/>
      </c>
      <c r="AG11" s="8" t="str">
        <f t="shared" si="8"/>
        <v/>
      </c>
      <c r="AH11" s="8" t="str">
        <f t="shared" si="8"/>
        <v/>
      </c>
      <c r="AI11" s="8" t="str">
        <f t="shared" si="8"/>
        <v/>
      </c>
      <c r="AJ11" s="8" t="str">
        <f t="shared" si="8"/>
        <v/>
      </c>
      <c r="AK11" s="8" t="str">
        <f t="shared" si="8"/>
        <v/>
      </c>
      <c r="AL11" s="8">
        <f t="shared" si="8"/>
        <v>0</v>
      </c>
      <c r="AM11" s="8">
        <f t="shared" si="8"/>
        <v>0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0</v>
      </c>
      <c r="AO11" s="9">
        <f t="shared" ref="AO11:AO41" si="9">(AN11-D11)</f>
        <v>-5105147.8606933365</v>
      </c>
    </row>
    <row r="12" spans="1:41" x14ac:dyDescent="0.25">
      <c r="A12" t="s">
        <v>2</v>
      </c>
      <c r="B12" t="s">
        <v>32</v>
      </c>
      <c r="C12" t="s">
        <v>34</v>
      </c>
      <c r="D12">
        <f t="shared" ref="D12:D41" si="10">$D$43*F12</f>
        <v>8857366.3677221593</v>
      </c>
      <c r="E12">
        <v>148822</v>
      </c>
      <c r="F12">
        <v>4.5124371429773871E-3</v>
      </c>
      <c r="G12">
        <v>148822</v>
      </c>
      <c r="H12" t="s">
        <v>157</v>
      </c>
      <c r="J12" t="s">
        <v>157</v>
      </c>
      <c r="N12">
        <v>0.68</v>
      </c>
      <c r="O12">
        <v>0.67</v>
      </c>
      <c r="P12" s="7" t="str">
        <f>IF(I12="","",IF(H12&gt;H43,0,(H43-H12)))</f>
        <v/>
      </c>
      <c r="Q12" s="7" t="str">
        <f>IF(I12="","",IF(I12&lt;I43,0,(I12-I43)))</f>
        <v/>
      </c>
      <c r="R12" s="7" t="str">
        <f>IF(J12="","",IF(J12&gt;J43,0,(J43-J12)))</f>
        <v/>
      </c>
      <c r="S12" s="7" t="str">
        <f>IF(K12="","",IF(K12&lt;K43,0,(K12-K43)))</f>
        <v/>
      </c>
      <c r="T12" s="7" t="str">
        <f>IF(L12="","",IF(L12&lt;L43,0,(L12-L43)))</f>
        <v/>
      </c>
      <c r="U12" s="7" t="str">
        <f>IF(M12="","",IF(M12&lt;M43,0,(M12-M43)))</f>
        <v/>
      </c>
      <c r="V12" s="7">
        <f>IF(N12="","",IF(N12&gt;N43,0,(N43-N12)))</f>
        <v>0.64</v>
      </c>
      <c r="W12" s="7">
        <f>IF(O12="","",IF(O12&lt;O43,0,(O12-O43)))</f>
        <v>0</v>
      </c>
      <c r="X12" s="7" t="str">
        <f t="shared" si="0"/>
        <v/>
      </c>
      <c r="Y12" s="7" t="str">
        <f t="shared" si="1"/>
        <v/>
      </c>
      <c r="Z12" s="7" t="str">
        <f t="shared" si="2"/>
        <v/>
      </c>
      <c r="AA12" s="7" t="str">
        <f t="shared" si="3"/>
        <v/>
      </c>
      <c r="AB12" s="7" t="str">
        <f t="shared" si="4"/>
        <v/>
      </c>
      <c r="AC12" s="7" t="str">
        <f t="shared" si="5"/>
        <v/>
      </c>
      <c r="AD12" s="7">
        <f t="shared" si="6"/>
        <v>95246.080000000002</v>
      </c>
      <c r="AE12" s="7">
        <f t="shared" si="7"/>
        <v>0</v>
      </c>
      <c r="AF12" s="8" t="str">
        <f t="shared" ref="AF12:AM12" si="11">IFERROR(IF(X12&lt;&gt;"",X12/X43,""),0)</f>
        <v/>
      </c>
      <c r="AG12" s="8" t="str">
        <f t="shared" si="11"/>
        <v/>
      </c>
      <c r="AH12" s="8" t="str">
        <f t="shared" si="11"/>
        <v/>
      </c>
      <c r="AI12" s="8" t="str">
        <f t="shared" si="11"/>
        <v/>
      </c>
      <c r="AJ12" s="8" t="str">
        <f t="shared" si="11"/>
        <v/>
      </c>
      <c r="AK12" s="8" t="str">
        <f t="shared" si="11"/>
        <v/>
      </c>
      <c r="AL12" s="8">
        <f t="shared" si="11"/>
        <v>2.0464097302711079E-2</v>
      </c>
      <c r="AM12" s="8">
        <f t="shared" si="11"/>
        <v>0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2008426.9481394878</v>
      </c>
      <c r="AO12" s="9">
        <f t="shared" si="9"/>
        <v>-6848939.4195826715</v>
      </c>
    </row>
    <row r="13" spans="1:41" x14ac:dyDescent="0.25">
      <c r="A13" t="s">
        <v>3</v>
      </c>
      <c r="B13" t="s">
        <v>32</v>
      </c>
      <c r="C13" t="s">
        <v>143</v>
      </c>
      <c r="D13">
        <f t="shared" si="10"/>
        <v>55474686.271678798</v>
      </c>
      <c r="E13">
        <v>932089</v>
      </c>
      <c r="F13">
        <v>2.826190364435803E-2</v>
      </c>
      <c r="G13">
        <v>932089</v>
      </c>
      <c r="H13">
        <v>14</v>
      </c>
      <c r="I13">
        <v>1</v>
      </c>
      <c r="J13">
        <v>73</v>
      </c>
      <c r="K13">
        <v>0</v>
      </c>
      <c r="L13">
        <v>0</v>
      </c>
      <c r="M13">
        <v>1</v>
      </c>
      <c r="N13">
        <v>0.87</v>
      </c>
      <c r="O13">
        <v>1.29</v>
      </c>
      <c r="P13" s="7">
        <f>IF(I13="","",IF(H13&gt;H43,0,(H43-H13)))</f>
        <v>0</v>
      </c>
      <c r="Q13" s="7">
        <f>IF(I13="","",IF(I13&lt;I43,0,(I13-I43)))</f>
        <v>0.30000000000000004</v>
      </c>
      <c r="R13" s="7">
        <f>IF(J13="","",IF(J13&gt;J43,0,(J43-J13)))</f>
        <v>0</v>
      </c>
      <c r="S13" s="7">
        <f>IF(K13="","",IF(K13&lt;K43,0,(K13-K43)))</f>
        <v>0</v>
      </c>
      <c r="T13" s="7">
        <f>IF(L13="","",IF(L13&lt;L43,0,(L13-L43)))</f>
        <v>0</v>
      </c>
      <c r="U13" s="7">
        <f>IF(M13="","",IF(M13&lt;M43,0,(M13-M43)))</f>
        <v>0.19999999999999996</v>
      </c>
      <c r="V13" s="7">
        <f>IF(N13="","",IF(N13&gt;N43,0,(N43-N13)))</f>
        <v>0.45000000000000007</v>
      </c>
      <c r="W13" s="7">
        <f>IF(O13="","",IF(O13&lt;O43,0,(O13-O43)))</f>
        <v>0</v>
      </c>
      <c r="X13" s="7">
        <f t="shared" si="0"/>
        <v>0</v>
      </c>
      <c r="Y13" s="7">
        <f t="shared" si="1"/>
        <v>279626.70000000007</v>
      </c>
      <c r="Z13" s="7">
        <f t="shared" si="2"/>
        <v>0</v>
      </c>
      <c r="AA13" s="7">
        <f t="shared" si="3"/>
        <v>0</v>
      </c>
      <c r="AB13" s="7">
        <f t="shared" si="4"/>
        <v>0</v>
      </c>
      <c r="AC13" s="7">
        <f t="shared" si="5"/>
        <v>186417.79999999996</v>
      </c>
      <c r="AD13" s="7">
        <f t="shared" si="6"/>
        <v>419440.05000000005</v>
      </c>
      <c r="AE13" s="7">
        <f t="shared" si="7"/>
        <v>0</v>
      </c>
      <c r="AF13" s="8">
        <f t="shared" ref="AF13:AM13" si="12">IFERROR(IF(X13&lt;&gt;"",X13/X43,""),0)</f>
        <v>0</v>
      </c>
      <c r="AG13" s="8">
        <f t="shared" si="12"/>
        <v>0.2031058907515855</v>
      </c>
      <c r="AH13" s="8">
        <f t="shared" si="12"/>
        <v>0</v>
      </c>
      <c r="AI13" s="8">
        <f t="shared" si="12"/>
        <v>0</v>
      </c>
      <c r="AJ13" s="8">
        <f t="shared" si="12"/>
        <v>0</v>
      </c>
      <c r="AK13" s="8">
        <f t="shared" si="12"/>
        <v>0.12715113764149866</v>
      </c>
      <c r="AL13" s="8">
        <f t="shared" si="12"/>
        <v>9.0118795396660956E-2</v>
      </c>
      <c r="AM13" s="8">
        <f t="shared" si="12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90588900.471287563</v>
      </c>
      <c r="AO13" s="9">
        <f t="shared" si="9"/>
        <v>35114214.199608766</v>
      </c>
    </row>
    <row r="14" spans="1:41" x14ac:dyDescent="0.25">
      <c r="A14" t="s">
        <v>4</v>
      </c>
      <c r="B14" t="s">
        <v>32</v>
      </c>
      <c r="C14" t="s">
        <v>35</v>
      </c>
      <c r="D14">
        <f t="shared" si="10"/>
        <v>6309285.9340410586</v>
      </c>
      <c r="E14">
        <v>106009</v>
      </c>
      <c r="F14">
        <v>3.2143026507498208E-3</v>
      </c>
      <c r="G14">
        <v>106009</v>
      </c>
      <c r="H14" t="s">
        <v>157</v>
      </c>
      <c r="J14" t="s">
        <v>157</v>
      </c>
      <c r="N14">
        <v>0</v>
      </c>
      <c r="O14">
        <v>1.89</v>
      </c>
      <c r="P14" s="7" t="str">
        <f>IF(I14="","",IF(H14&gt;H43,0,(H43-H14)))</f>
        <v/>
      </c>
      <c r="Q14" s="7" t="str">
        <f>IF(I14="","",IF(I14&lt;I43,0,(I14-I43)))</f>
        <v/>
      </c>
      <c r="R14" s="7" t="str">
        <f>IF(J14="","",IF(J14&gt;J43,0,(J43-J14)))</f>
        <v/>
      </c>
      <c r="S14" s="7" t="str">
        <f>IF(K14="","",IF(K14&lt;K43,0,(K14-K43)))</f>
        <v/>
      </c>
      <c r="T14" s="7" t="str">
        <f>IF(L14="","",IF(L14&lt;L43,0,(L14-L43)))</f>
        <v/>
      </c>
      <c r="U14" s="7" t="str">
        <f>IF(M14="","",IF(M14&lt;M43,0,(M14-M43)))</f>
        <v/>
      </c>
      <c r="V14" s="7">
        <f>IF(N14="","",IF(N14&gt;N43,0,(N43-N14)))</f>
        <v>1.32</v>
      </c>
      <c r="W14" s="7">
        <f>IF(O14="","",IF(O14&lt;O43,0,(O14-O43)))</f>
        <v>0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>
        <f t="shared" si="6"/>
        <v>139931.88</v>
      </c>
      <c r="AE14" s="7">
        <f t="shared" si="7"/>
        <v>0</v>
      </c>
      <c r="AF14" s="8" t="str">
        <f t="shared" ref="AF14:AM14" si="13">IFERROR(IF(X14&lt;&gt;"",X14/X43,""),0)</f>
        <v/>
      </c>
      <c r="AG14" s="8" t="str">
        <f t="shared" si="13"/>
        <v/>
      </c>
      <c r="AH14" s="8" t="str">
        <f t="shared" si="13"/>
        <v/>
      </c>
      <c r="AI14" s="8" t="str">
        <f t="shared" si="13"/>
        <v/>
      </c>
      <c r="AJ14" s="8" t="str">
        <f t="shared" si="13"/>
        <v/>
      </c>
      <c r="AK14" s="8" t="str">
        <f t="shared" si="13"/>
        <v/>
      </c>
      <c r="AL14" s="8">
        <f t="shared" si="13"/>
        <v>3.0065065229679694E-2</v>
      </c>
      <c r="AM14" s="8">
        <f t="shared" si="13"/>
        <v>0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2950703.6793096475</v>
      </c>
      <c r="AO14" s="9">
        <f t="shared" si="9"/>
        <v>-3358582.2547314111</v>
      </c>
    </row>
    <row r="15" spans="1:41" x14ac:dyDescent="0.25">
      <c r="A15" t="s">
        <v>5</v>
      </c>
      <c r="B15" t="s">
        <v>33</v>
      </c>
      <c r="C15" t="s">
        <v>36</v>
      </c>
      <c r="D15">
        <f t="shared" si="10"/>
        <v>461193.45246992394</v>
      </c>
      <c r="E15">
        <v>7749</v>
      </c>
      <c r="F15">
        <v>2.3495770397476029E-4</v>
      </c>
      <c r="G15">
        <v>7749</v>
      </c>
      <c r="H15" t="s">
        <v>157</v>
      </c>
      <c r="J15" t="s">
        <v>157</v>
      </c>
      <c r="O15">
        <v>0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 t="str">
        <f>IF(N15="","",IF(N15&gt;N43,0,(N43-N15)))</f>
        <v/>
      </c>
      <c r="W15" s="7">
        <f>IF(O15="","",IF(O15&lt;O43,0,(O15-O43)))</f>
        <v>0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 t="str">
        <f t="shared" si="6"/>
        <v/>
      </c>
      <c r="AE15" s="7">
        <f t="shared" si="7"/>
        <v>0</v>
      </c>
      <c r="AF15" s="8" t="str">
        <f t="shared" ref="AF15:AM15" si="14">IFERROR(IF(X15&lt;&gt;"",X15/X43,""),0)</f>
        <v/>
      </c>
      <c r="AG15" s="8" t="str">
        <f t="shared" si="14"/>
        <v/>
      </c>
      <c r="AH15" s="8" t="str">
        <f t="shared" si="14"/>
        <v/>
      </c>
      <c r="AI15" s="8" t="str">
        <f t="shared" si="14"/>
        <v/>
      </c>
      <c r="AJ15" s="8" t="str">
        <f t="shared" si="14"/>
        <v/>
      </c>
      <c r="AK15" s="8" t="str">
        <f t="shared" si="14"/>
        <v/>
      </c>
      <c r="AL15" s="8" t="str">
        <f t="shared" si="14"/>
        <v/>
      </c>
      <c r="AM15" s="8">
        <f t="shared" si="14"/>
        <v>0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0</v>
      </c>
      <c r="AO15" s="9">
        <f t="shared" si="9"/>
        <v>-461193.45246992394</v>
      </c>
    </row>
    <row r="16" spans="1:41" x14ac:dyDescent="0.25">
      <c r="A16" t="s">
        <v>6</v>
      </c>
      <c r="B16" t="s">
        <v>33</v>
      </c>
      <c r="C16" t="s">
        <v>37</v>
      </c>
      <c r="D16">
        <f t="shared" si="10"/>
        <v>1957081.4682628091</v>
      </c>
      <c r="E16">
        <v>32883</v>
      </c>
      <c r="F16">
        <v>9.9704660985960023E-4</v>
      </c>
      <c r="G16">
        <v>32883</v>
      </c>
      <c r="H16" t="s">
        <v>157</v>
      </c>
      <c r="J16" t="s">
        <v>157</v>
      </c>
      <c r="N16">
        <v>6.13</v>
      </c>
      <c r="O16">
        <v>3.04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>
        <f>IF(N16="","",IF(N16&gt;N43,0,(N43-N16)))</f>
        <v>0</v>
      </c>
      <c r="W16" s="7">
        <f>IF(O16="","",IF(O16&lt;O43,0,(O16-O43)))</f>
        <v>0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0</v>
      </c>
      <c r="AE16" s="7">
        <f t="shared" si="7"/>
        <v>0</v>
      </c>
      <c r="AF16" s="8" t="str">
        <f t="shared" ref="AF16:AM16" si="15">IFERROR(IF(X16&lt;&gt;"",X16/X43,""),0)</f>
        <v/>
      </c>
      <c r="AG16" s="8" t="str">
        <f t="shared" si="15"/>
        <v/>
      </c>
      <c r="AH16" s="8" t="str">
        <f t="shared" si="15"/>
        <v/>
      </c>
      <c r="AI16" s="8" t="str">
        <f t="shared" si="15"/>
        <v/>
      </c>
      <c r="AJ16" s="8" t="str">
        <f t="shared" si="15"/>
        <v/>
      </c>
      <c r="AK16" s="8" t="str">
        <f t="shared" si="15"/>
        <v/>
      </c>
      <c r="AL16" s="8">
        <f t="shared" si="15"/>
        <v>0</v>
      </c>
      <c r="AM16" s="8">
        <f t="shared" si="15"/>
        <v>0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0</v>
      </c>
      <c r="AO16" s="9">
        <f t="shared" si="9"/>
        <v>-1957081.4682628091</v>
      </c>
    </row>
    <row r="17" spans="1:41" x14ac:dyDescent="0.25">
      <c r="A17" t="s">
        <v>7</v>
      </c>
      <c r="B17" t="s">
        <v>33</v>
      </c>
      <c r="C17" t="s">
        <v>38</v>
      </c>
      <c r="D17">
        <f t="shared" si="10"/>
        <v>11634882.955651753</v>
      </c>
      <c r="E17">
        <v>195490</v>
      </c>
      <c r="F17">
        <v>5.9274592270003729E-3</v>
      </c>
      <c r="G17">
        <v>195490</v>
      </c>
      <c r="H17" t="s">
        <v>157</v>
      </c>
      <c r="J17" t="s">
        <v>157</v>
      </c>
      <c r="N17">
        <v>1.06</v>
      </c>
      <c r="O17">
        <v>6.65</v>
      </c>
      <c r="P17" s="7" t="str">
        <f>IF(I17="","",IF(H17&gt;H43,0,(H43-H17)))</f>
        <v/>
      </c>
      <c r="Q17" s="7" t="str">
        <f>IF(I17="","",IF(I17&lt;I43,0,(I17-I43)))</f>
        <v/>
      </c>
      <c r="R17" s="7" t="str">
        <f>IF(J17="","",IF(J17&gt;J43,0,(J43-J17)))</f>
        <v/>
      </c>
      <c r="S17" s="7" t="str">
        <f>IF(K17="","",IF(K17&lt;K43,0,(K17-K43)))</f>
        <v/>
      </c>
      <c r="T17" s="7" t="str">
        <f>IF(L17="","",IF(L17&lt;L43,0,(L17-L43)))</f>
        <v/>
      </c>
      <c r="U17" s="7" t="str">
        <f>IF(M17="","",IF(M17&lt;M43,0,(M17-M43)))</f>
        <v/>
      </c>
      <c r="V17" s="7">
        <f>IF(N17="","",IF(N17&gt;N43,0,(N43-N17)))</f>
        <v>0.26</v>
      </c>
      <c r="W17" s="7">
        <f>IF(O17="","",IF(O17&lt;O43,0,(O17-O43)))</f>
        <v>3.2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50827.4</v>
      </c>
      <c r="AE17" s="7">
        <f t="shared" si="7"/>
        <v>625568</v>
      </c>
      <c r="AF17" s="8" t="str">
        <f t="shared" ref="AF17:AM17" si="16">IFERROR(IF(X17&lt;&gt;"",X17/X43,""),0)</f>
        <v/>
      </c>
      <c r="AG17" s="8" t="str">
        <f t="shared" si="16"/>
        <v/>
      </c>
      <c r="AH17" s="8" t="str">
        <f t="shared" si="16"/>
        <v/>
      </c>
      <c r="AI17" s="8" t="str">
        <f t="shared" si="16"/>
        <v/>
      </c>
      <c r="AJ17" s="8" t="str">
        <f t="shared" si="16"/>
        <v/>
      </c>
      <c r="AK17" s="8" t="str">
        <f t="shared" si="16"/>
        <v/>
      </c>
      <c r="AL17" s="8">
        <f t="shared" si="16"/>
        <v>1.0920521445542087E-2</v>
      </c>
      <c r="AM17" s="8">
        <f t="shared" si="16"/>
        <v>3.776429614931906E-2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19603465.227116507</v>
      </c>
      <c r="AO17" s="9">
        <f t="shared" si="9"/>
        <v>7968582.2714647539</v>
      </c>
    </row>
    <row r="18" spans="1:41" x14ac:dyDescent="0.25">
      <c r="A18" t="s">
        <v>8</v>
      </c>
      <c r="B18" t="s">
        <v>33</v>
      </c>
      <c r="C18" t="s">
        <v>39</v>
      </c>
      <c r="D18">
        <f t="shared" si="10"/>
        <v>180543041.95383301</v>
      </c>
      <c r="E18">
        <v>3033495</v>
      </c>
      <c r="F18">
        <v>9.1978709539155434E-2</v>
      </c>
      <c r="G18">
        <v>3033495</v>
      </c>
      <c r="H18">
        <v>8.14</v>
      </c>
      <c r="I18">
        <v>0.57140000000000002</v>
      </c>
      <c r="J18">
        <v>7.2</v>
      </c>
      <c r="K18">
        <v>0</v>
      </c>
      <c r="L18">
        <v>0.2</v>
      </c>
      <c r="M18">
        <v>0.57140000000000002</v>
      </c>
      <c r="N18">
        <v>1.1499999999999999</v>
      </c>
      <c r="O18">
        <v>2.8</v>
      </c>
      <c r="P18" s="7">
        <f>IF(I18="","",IF(H18&gt;H43,0,(H43-H18)))</f>
        <v>1.8599999999999994</v>
      </c>
      <c r="Q18" s="7">
        <f>IF(I18="","",IF(I18&lt;I43,0,(I18-I43)))</f>
        <v>0</v>
      </c>
      <c r="R18" s="7">
        <f>IF(J18="","",IF(J18&gt;J43,0,(J43-J18)))</f>
        <v>0</v>
      </c>
      <c r="S18" s="7">
        <f>IF(K18="","",IF(K18&lt;K43,0,(K18-K43)))</f>
        <v>0</v>
      </c>
      <c r="T18" s="7">
        <f>IF(L18="","",IF(L18&lt;L43,0,(L18-L43)))</f>
        <v>0</v>
      </c>
      <c r="U18" s="7">
        <f>IF(M18="","",IF(M18&lt;M43,0,(M18-M43)))</f>
        <v>0</v>
      </c>
      <c r="V18" s="7">
        <f>IF(N18="","",IF(N18&gt;N43,0,(N43-N18)))</f>
        <v>0.17000000000000015</v>
      </c>
      <c r="W18" s="7">
        <f>IF(O18="","",IF(O18&lt;O43,0,(O18-O43)))</f>
        <v>0</v>
      </c>
      <c r="X18" s="7">
        <f t="shared" si="0"/>
        <v>5642300.6999999983</v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0</v>
      </c>
      <c r="AD18" s="7">
        <f t="shared" si="6"/>
        <v>515694.15000000043</v>
      </c>
      <c r="AE18" s="7">
        <f t="shared" si="7"/>
        <v>0</v>
      </c>
      <c r="AF18" s="8">
        <f t="shared" ref="AF18:AM18" si="17">IFERROR(IF(X18&lt;&gt;"",X18/X43,""),0)</f>
        <v>0.18672698447127747</v>
      </c>
      <c r="AG18" s="8">
        <f t="shared" si="17"/>
        <v>0</v>
      </c>
      <c r="AH18" s="8">
        <f t="shared" si="17"/>
        <v>0</v>
      </c>
      <c r="AI18" s="8">
        <f t="shared" si="17"/>
        <v>0</v>
      </c>
      <c r="AJ18" s="8">
        <f t="shared" si="17"/>
        <v>0</v>
      </c>
      <c r="AK18" s="8">
        <f t="shared" si="17"/>
        <v>0</v>
      </c>
      <c r="AL18" s="8">
        <f t="shared" si="17"/>
        <v>0.11079947084477274</v>
      </c>
      <c r="AM18" s="8">
        <f t="shared" si="17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76848328.417636544</v>
      </c>
      <c r="AO18" s="9">
        <f t="shared" si="9"/>
        <v>-103694713.53619647</v>
      </c>
    </row>
    <row r="19" spans="1:41" x14ac:dyDescent="0.25">
      <c r="A19" t="s">
        <v>9</v>
      </c>
      <c r="B19" t="s">
        <v>33</v>
      </c>
      <c r="C19" t="s">
        <v>40</v>
      </c>
      <c r="D19">
        <f t="shared" si="10"/>
        <v>215929060.37086916</v>
      </c>
      <c r="E19">
        <v>3628053</v>
      </c>
      <c r="F19">
        <v>0.1100063237551608</v>
      </c>
      <c r="G19">
        <v>3628053</v>
      </c>
      <c r="H19">
        <v>26.14</v>
      </c>
      <c r="I19">
        <v>0.36</v>
      </c>
      <c r="J19">
        <v>16.5</v>
      </c>
      <c r="K19">
        <v>0</v>
      </c>
      <c r="L19">
        <v>0.15</v>
      </c>
      <c r="M19">
        <v>0.6522</v>
      </c>
      <c r="N19">
        <v>1.28</v>
      </c>
      <c r="O19">
        <v>3.06</v>
      </c>
      <c r="P19" s="7">
        <f>IF(I19="","",IF(H19&gt;H43,0,(H43-H19)))</f>
        <v>0</v>
      </c>
      <c r="Q19" s="7">
        <f>IF(I19="","",IF(I19&lt;I43,0,(I19-I43)))</f>
        <v>0</v>
      </c>
      <c r="R19" s="7">
        <f>IF(J19="","",IF(J19&gt;J43,0,(J43-J19)))</f>
        <v>0</v>
      </c>
      <c r="S19" s="7">
        <f>IF(K19="","",IF(K19&lt;K43,0,(K19-K43)))</f>
        <v>0</v>
      </c>
      <c r="T19" s="7">
        <f>IF(L19="","",IF(L19&lt;L43,0,(L19-L43)))</f>
        <v>0</v>
      </c>
      <c r="U19" s="7">
        <f>IF(M19="","",IF(M19&lt;M43,0,(M19-M43)))</f>
        <v>0</v>
      </c>
      <c r="V19" s="7">
        <f>IF(N19="","",IF(N19&gt;N43,0,(N43-N19)))</f>
        <v>4.0000000000000036E-2</v>
      </c>
      <c r="W19" s="7">
        <f>IF(O19="","",IF(O19&lt;O43,0,(O19-O43)))</f>
        <v>0</v>
      </c>
      <c r="X19" s="7">
        <f t="shared" si="0"/>
        <v>0</v>
      </c>
      <c r="Y19" s="7">
        <f t="shared" si="1"/>
        <v>0</v>
      </c>
      <c r="Z19" s="7">
        <f t="shared" si="2"/>
        <v>0</v>
      </c>
      <c r="AA19" s="7">
        <f t="shared" si="3"/>
        <v>0</v>
      </c>
      <c r="AB19" s="7">
        <f t="shared" si="4"/>
        <v>0</v>
      </c>
      <c r="AC19" s="7">
        <f t="shared" si="5"/>
        <v>0</v>
      </c>
      <c r="AD19" s="7">
        <f t="shared" si="6"/>
        <v>145122.12000000014</v>
      </c>
      <c r="AE19" s="7">
        <f t="shared" si="7"/>
        <v>0</v>
      </c>
      <c r="AF19" s="8">
        <f t="shared" ref="AF19:AM19" si="18">IFERROR(IF(X19&lt;&gt;"",X19/X43,""),0)</f>
        <v>0</v>
      </c>
      <c r="AG19" s="8">
        <f t="shared" si="18"/>
        <v>0</v>
      </c>
      <c r="AH19" s="8">
        <f t="shared" si="18"/>
        <v>0</v>
      </c>
      <c r="AI19" s="8">
        <f t="shared" si="18"/>
        <v>0</v>
      </c>
      <c r="AJ19" s="8">
        <f t="shared" si="18"/>
        <v>0</v>
      </c>
      <c r="AK19" s="8">
        <f t="shared" si="18"/>
        <v>0</v>
      </c>
      <c r="AL19" s="8">
        <f t="shared" si="18"/>
        <v>3.1180214287619148E-2</v>
      </c>
      <c r="AM19" s="8">
        <f t="shared" si="18"/>
        <v>0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3060148.7912062397</v>
      </c>
      <c r="AO19" s="9">
        <f t="shared" si="9"/>
        <v>-212868911.57966292</v>
      </c>
    </row>
    <row r="20" spans="1:41" x14ac:dyDescent="0.25">
      <c r="A20" t="s">
        <v>10</v>
      </c>
      <c r="B20" t="s">
        <v>33</v>
      </c>
      <c r="C20" t="s">
        <v>41</v>
      </c>
      <c r="D20">
        <f t="shared" si="10"/>
        <v>94921040.179023758</v>
      </c>
      <c r="E20">
        <v>1594869</v>
      </c>
      <c r="F20">
        <v>4.835807954323422E-2</v>
      </c>
      <c r="G20">
        <v>1594869</v>
      </c>
      <c r="H20" t="s">
        <v>157</v>
      </c>
      <c r="J20" t="s">
        <v>157</v>
      </c>
      <c r="N20">
        <v>1.72</v>
      </c>
      <c r="O20">
        <v>3.57</v>
      </c>
      <c r="P20" s="7" t="str">
        <f>IF(I20="","",IF(H20&gt;H43,0,(H43-H20)))</f>
        <v/>
      </c>
      <c r="Q20" s="7" t="str">
        <f>IF(I20="","",IF(I20&lt;I43,0,(I20-I43)))</f>
        <v/>
      </c>
      <c r="R20" s="7" t="str">
        <f>IF(J20="","",IF(J20&gt;J43,0,(J43-J20)))</f>
        <v/>
      </c>
      <c r="S20" s="7" t="str">
        <f>IF(K20="","",IF(K20&lt;K43,0,(K20-K43)))</f>
        <v/>
      </c>
      <c r="T20" s="7" t="str">
        <f>IF(L20="","",IF(L20&lt;L43,0,(L20-L43)))</f>
        <v/>
      </c>
      <c r="U20" s="7" t="str">
        <f>IF(M20="","",IF(M20&lt;M43,0,(M20-M43)))</f>
        <v/>
      </c>
      <c r="V20" s="7">
        <f>IF(N20="","",IF(N20&gt;N43,0,(N43-N20)))</f>
        <v>0</v>
      </c>
      <c r="W20" s="7">
        <f>IF(O20="","",IF(O20&lt;O43,0,(O20-O43)))</f>
        <v>0.11999999999999966</v>
      </c>
      <c r="X20" s="7" t="str">
        <f t="shared" si="0"/>
        <v/>
      </c>
      <c r="Y20" s="7" t="str">
        <f t="shared" si="1"/>
        <v/>
      </c>
      <c r="Z20" s="7" t="str">
        <f t="shared" si="2"/>
        <v/>
      </c>
      <c r="AA20" s="7" t="str">
        <f t="shared" si="3"/>
        <v/>
      </c>
      <c r="AB20" s="7" t="str">
        <f t="shared" si="4"/>
        <v/>
      </c>
      <c r="AC20" s="7" t="str">
        <f t="shared" si="5"/>
        <v/>
      </c>
      <c r="AD20" s="7">
        <f t="shared" si="6"/>
        <v>0</v>
      </c>
      <c r="AE20" s="7">
        <f t="shared" si="7"/>
        <v>191384.27999999947</v>
      </c>
      <c r="AF20" s="8" t="str">
        <f t="shared" ref="AF20:AM20" si="19">IFERROR(IF(X20&lt;&gt;"",X20/X43,""),0)</f>
        <v/>
      </c>
      <c r="AG20" s="8" t="str">
        <f t="shared" si="19"/>
        <v/>
      </c>
      <c r="AH20" s="8" t="str">
        <f t="shared" si="19"/>
        <v/>
      </c>
      <c r="AI20" s="8" t="str">
        <f t="shared" si="19"/>
        <v/>
      </c>
      <c r="AJ20" s="8" t="str">
        <f t="shared" si="19"/>
        <v/>
      </c>
      <c r="AK20" s="8" t="str">
        <f t="shared" si="19"/>
        <v/>
      </c>
      <c r="AL20" s="8">
        <f t="shared" si="19"/>
        <v>0</v>
      </c>
      <c r="AM20" s="8">
        <f t="shared" si="19"/>
        <v>1.1553488394937372E-2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5669523.8236418441</v>
      </c>
      <c r="AO20" s="9">
        <f t="shared" si="9"/>
        <v>-89251516.355381906</v>
      </c>
    </row>
    <row r="21" spans="1:41" x14ac:dyDescent="0.25">
      <c r="A21" t="s">
        <v>11</v>
      </c>
      <c r="B21" t="s">
        <v>33</v>
      </c>
      <c r="C21" t="s">
        <v>42</v>
      </c>
      <c r="D21">
        <f t="shared" si="10"/>
        <v>222169723.76642814</v>
      </c>
      <c r="E21">
        <v>3732909</v>
      </c>
      <c r="F21">
        <v>0.11318566625199621</v>
      </c>
      <c r="G21">
        <v>3732909</v>
      </c>
      <c r="H21">
        <v>16.82</v>
      </c>
      <c r="I21">
        <v>0.71430000000000005</v>
      </c>
      <c r="J21">
        <v>25.83</v>
      </c>
      <c r="K21">
        <v>0</v>
      </c>
      <c r="L21">
        <v>0.18179999999999999</v>
      </c>
      <c r="M21">
        <v>0.78569999999999995</v>
      </c>
      <c r="N21">
        <v>0.78</v>
      </c>
      <c r="O21">
        <v>4.9000000000000004</v>
      </c>
      <c r="P21" s="7">
        <f>IF(I21="","",IF(H21&gt;H43,0,(H43-H21)))</f>
        <v>0</v>
      </c>
      <c r="Q21" s="7">
        <f>IF(I21="","",IF(I21&lt;I43,0,(I21-I43)))</f>
        <v>1.430000000000009E-2</v>
      </c>
      <c r="R21" s="7">
        <f>IF(J21="","",IF(J21&gt;J43,0,(J43-J21)))</f>
        <v>0</v>
      </c>
      <c r="S21" s="7">
        <f>IF(K21="","",IF(K21&lt;K43,0,(K21-K43)))</f>
        <v>0</v>
      </c>
      <c r="T21" s="7">
        <f>IF(L21="","",IF(L21&lt;L43,0,(L21-L43)))</f>
        <v>0</v>
      </c>
      <c r="U21" s="7">
        <f>IF(M21="","",IF(M21&lt;M43,0,(M21-M43)))</f>
        <v>0</v>
      </c>
      <c r="V21" s="7">
        <f>IF(N21="","",IF(N21&gt;N43,0,(N43-N21)))</f>
        <v>0.54</v>
      </c>
      <c r="W21" s="7">
        <f>IF(O21="","",IF(O21&lt;O43,0,(O21-O43)))</f>
        <v>1.4500000000000002</v>
      </c>
      <c r="X21" s="7">
        <f t="shared" si="0"/>
        <v>0</v>
      </c>
      <c r="Y21" s="7">
        <f t="shared" si="1"/>
        <v>53380.598700000337</v>
      </c>
      <c r="Z21" s="7">
        <f t="shared" si="2"/>
        <v>0</v>
      </c>
      <c r="AA21" s="7">
        <f t="shared" si="3"/>
        <v>0</v>
      </c>
      <c r="AB21" s="7">
        <f t="shared" si="4"/>
        <v>0</v>
      </c>
      <c r="AC21" s="7">
        <f t="shared" si="5"/>
        <v>0</v>
      </c>
      <c r="AD21" s="7">
        <f t="shared" si="6"/>
        <v>2015770.86</v>
      </c>
      <c r="AE21" s="7">
        <f t="shared" si="7"/>
        <v>5412718.0500000007</v>
      </c>
      <c r="AF21" s="8">
        <f t="shared" ref="AF21:AM21" si="20">IFERROR(IF(X21&lt;&gt;"",X21/X43,""),0)</f>
        <v>0</v>
      </c>
      <c r="AG21" s="8">
        <f t="shared" si="20"/>
        <v>3.8772814068958696E-2</v>
      </c>
      <c r="AH21" s="8">
        <f t="shared" si="20"/>
        <v>0</v>
      </c>
      <c r="AI21" s="8">
        <f t="shared" si="20"/>
        <v>0</v>
      </c>
      <c r="AJ21" s="8">
        <f t="shared" si="20"/>
        <v>0</v>
      </c>
      <c r="AK21" s="8">
        <f t="shared" si="20"/>
        <v>0</v>
      </c>
      <c r="AL21" s="8">
        <f t="shared" si="20"/>
        <v>0.43309846472431829</v>
      </c>
      <c r="AM21" s="8">
        <f t="shared" si="20"/>
        <v>0.32675502489411989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216550237.32820344</v>
      </c>
      <c r="AO21" s="9">
        <f t="shared" si="9"/>
        <v>-5619486.4382247031</v>
      </c>
    </row>
    <row r="22" spans="1:41" x14ac:dyDescent="0.25">
      <c r="A22" t="s">
        <v>12</v>
      </c>
      <c r="B22" t="s">
        <v>33</v>
      </c>
      <c r="C22" t="s">
        <v>43</v>
      </c>
      <c r="D22">
        <f t="shared" si="10"/>
        <v>12359377.457770269</v>
      </c>
      <c r="E22">
        <v>207663</v>
      </c>
      <c r="F22">
        <v>6.2965571919616267E-3</v>
      </c>
      <c r="G22">
        <v>207663</v>
      </c>
      <c r="H22">
        <v>12</v>
      </c>
      <c r="I22">
        <v>0.5</v>
      </c>
      <c r="J22">
        <v>8</v>
      </c>
      <c r="K22">
        <v>0</v>
      </c>
      <c r="L22">
        <v>0.5</v>
      </c>
      <c r="M22">
        <v>1</v>
      </c>
      <c r="N22">
        <v>1.01</v>
      </c>
      <c r="O22">
        <v>6.74</v>
      </c>
      <c r="P22" s="7">
        <f>IF(I22="","",IF(H22&gt;H43,0,(H43-H22)))</f>
        <v>0</v>
      </c>
      <c r="Q22" s="7">
        <f>IF(I22="","",IF(I22&lt;I43,0,(I22-I43)))</f>
        <v>0</v>
      </c>
      <c r="R22" s="7">
        <f>IF(J22="","",IF(J22&gt;J43,0,(J43-J22)))</f>
        <v>0</v>
      </c>
      <c r="S22" s="7">
        <f>IF(K22="","",IF(K22&lt;K43,0,(K22-K43)))</f>
        <v>0</v>
      </c>
      <c r="T22" s="7">
        <f>IF(L22="","",IF(L22&lt;L43,0,(L22-L43)))</f>
        <v>0</v>
      </c>
      <c r="U22" s="7">
        <f>IF(M22="","",IF(M22&lt;M43,0,(M22-M43)))</f>
        <v>0.19999999999999996</v>
      </c>
      <c r="V22" s="7">
        <f>IF(N22="","",IF(N22&gt;N43,0,(N43-N22)))</f>
        <v>0.31000000000000005</v>
      </c>
      <c r="W22" s="7">
        <f>IF(O22="","",IF(O22&lt;O43,0,(O22-O43)))</f>
        <v>3.29</v>
      </c>
      <c r="X22" s="7">
        <f t="shared" si="0"/>
        <v>0</v>
      </c>
      <c r="Y22" s="7">
        <f t="shared" si="1"/>
        <v>0</v>
      </c>
      <c r="Z22" s="7">
        <f t="shared" si="2"/>
        <v>0</v>
      </c>
      <c r="AA22" s="7">
        <f t="shared" si="3"/>
        <v>0</v>
      </c>
      <c r="AB22" s="7">
        <f t="shared" si="4"/>
        <v>0</v>
      </c>
      <c r="AC22" s="7">
        <f t="shared" si="5"/>
        <v>41532.599999999991</v>
      </c>
      <c r="AD22" s="7">
        <f t="shared" si="6"/>
        <v>64375.530000000013</v>
      </c>
      <c r="AE22" s="7">
        <f t="shared" si="7"/>
        <v>683211.27</v>
      </c>
      <c r="AF22" s="8">
        <f t="shared" ref="AF22:AM22" si="21">IFERROR(IF(X22&lt;&gt;"",X22/X43,""),0)</f>
        <v>0</v>
      </c>
      <c r="AG22" s="8">
        <f t="shared" si="21"/>
        <v>0</v>
      </c>
      <c r="AH22" s="8">
        <f t="shared" si="21"/>
        <v>0</v>
      </c>
      <c r="AI22" s="8">
        <f t="shared" si="21"/>
        <v>0</v>
      </c>
      <c r="AJ22" s="8">
        <f t="shared" si="21"/>
        <v>0</v>
      </c>
      <c r="AK22" s="8">
        <f t="shared" si="21"/>
        <v>2.8328396425713144E-2</v>
      </c>
      <c r="AL22" s="8">
        <f t="shared" si="21"/>
        <v>1.3831405028255195E-2</v>
      </c>
      <c r="AM22" s="8">
        <f t="shared" si="21"/>
        <v>4.1244105729245077E-2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23820969.876869865</v>
      </c>
      <c r="AO22" s="9">
        <f t="shared" si="9"/>
        <v>11461592.419099595</v>
      </c>
    </row>
    <row r="23" spans="1:41" x14ac:dyDescent="0.25">
      <c r="A23" t="s">
        <v>13</v>
      </c>
      <c r="B23" t="s">
        <v>33</v>
      </c>
      <c r="C23" t="s">
        <v>44</v>
      </c>
      <c r="D23">
        <f t="shared" si="10"/>
        <v>124214234.21662371</v>
      </c>
      <c r="E23">
        <v>2087055</v>
      </c>
      <c r="F23">
        <v>6.3281668714549405E-2</v>
      </c>
      <c r="G23">
        <v>2087055</v>
      </c>
      <c r="H23">
        <v>10.17</v>
      </c>
      <c r="I23">
        <v>1</v>
      </c>
      <c r="J23">
        <v>2</v>
      </c>
      <c r="K23">
        <v>0</v>
      </c>
      <c r="L23">
        <v>0.75</v>
      </c>
      <c r="M23">
        <v>0.83330000000000004</v>
      </c>
      <c r="N23">
        <v>1.64</v>
      </c>
      <c r="O23">
        <v>3.64</v>
      </c>
      <c r="P23" s="7">
        <f>IF(I23="","",IF(H23&gt;H43,0,(H43-H23)))</f>
        <v>0</v>
      </c>
      <c r="Q23" s="7">
        <f>IF(I23="","",IF(I23&lt;I43,0,(I23-I43)))</f>
        <v>0.30000000000000004</v>
      </c>
      <c r="R23" s="7">
        <f>IF(J23="","",IF(J23&gt;J43,0,(J43-J23)))</f>
        <v>4</v>
      </c>
      <c r="S23" s="7">
        <f>IF(K23="","",IF(K23&lt;K43,0,(K23-K43)))</f>
        <v>0</v>
      </c>
      <c r="T23" s="7">
        <f>IF(L23="","",IF(L23&lt;L43,0,(L23-L43)))</f>
        <v>0.15000000000000002</v>
      </c>
      <c r="U23" s="7">
        <f>IF(M23="","",IF(M23&lt;M43,0,(M23-M43)))</f>
        <v>3.3299999999999996E-2</v>
      </c>
      <c r="V23" s="7">
        <f>IF(N23="","",IF(N23&gt;N43,0,(N43-N23)))</f>
        <v>0</v>
      </c>
      <c r="W23" s="7">
        <f>IF(O23="","",IF(O23&lt;O43,0,(O23-O43)))</f>
        <v>0.18999999999999995</v>
      </c>
      <c r="X23" s="7">
        <f t="shared" si="0"/>
        <v>0</v>
      </c>
      <c r="Y23" s="7">
        <f t="shared" si="1"/>
        <v>626116.50000000012</v>
      </c>
      <c r="Z23" s="7">
        <f t="shared" si="2"/>
        <v>8348220</v>
      </c>
      <c r="AA23" s="7">
        <f t="shared" si="3"/>
        <v>0</v>
      </c>
      <c r="AB23" s="7">
        <f t="shared" si="4"/>
        <v>313058.25000000006</v>
      </c>
      <c r="AC23" s="7">
        <f t="shared" si="5"/>
        <v>69498.931499999992</v>
      </c>
      <c r="AD23" s="7">
        <f t="shared" si="6"/>
        <v>0</v>
      </c>
      <c r="AE23" s="7">
        <f t="shared" si="7"/>
        <v>396540.4499999999</v>
      </c>
      <c r="AF23" s="8">
        <f t="shared" ref="AF23:AM23" si="22">IFERROR(IF(X23&lt;&gt;"",X23/X43,""),0)</f>
        <v>0</v>
      </c>
      <c r="AG23" s="8">
        <f t="shared" si="22"/>
        <v>0.45477756396926711</v>
      </c>
      <c r="AH23" s="8">
        <f t="shared" si="22"/>
        <v>0.46478778317352776</v>
      </c>
      <c r="AI23" s="8">
        <f t="shared" si="22"/>
        <v>0</v>
      </c>
      <c r="AJ23" s="8">
        <f t="shared" si="22"/>
        <v>0.2809372728606177</v>
      </c>
      <c r="AK23" s="8">
        <f t="shared" si="22"/>
        <v>4.7403564493806859E-2</v>
      </c>
      <c r="AL23" s="8">
        <f t="shared" si="22"/>
        <v>0</v>
      </c>
      <c r="AM23" s="8">
        <f t="shared" si="22"/>
        <v>2.3938358402258816E-2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368142964.99675214</v>
      </c>
      <c r="AO23" s="9">
        <f t="shared" si="9"/>
        <v>243928730.78012842</v>
      </c>
    </row>
    <row r="24" spans="1:41" x14ac:dyDescent="0.25">
      <c r="A24" t="s">
        <v>14</v>
      </c>
      <c r="B24" t="s">
        <v>33</v>
      </c>
      <c r="C24" t="s">
        <v>45</v>
      </c>
      <c r="D24">
        <f t="shared" si="10"/>
        <v>37293463.114185266</v>
      </c>
      <c r="E24">
        <v>626607</v>
      </c>
      <c r="F24">
        <v>1.8999373082270309E-2</v>
      </c>
      <c r="G24">
        <v>626607</v>
      </c>
      <c r="H24">
        <v>1.5</v>
      </c>
      <c r="I24">
        <v>1</v>
      </c>
      <c r="J24">
        <v>4.5</v>
      </c>
      <c r="K24">
        <v>0</v>
      </c>
      <c r="L24">
        <v>1</v>
      </c>
      <c r="M24">
        <v>1</v>
      </c>
      <c r="N24">
        <v>1.67</v>
      </c>
      <c r="O24">
        <v>4.79</v>
      </c>
      <c r="P24" s="7">
        <f>IF(I24="","",IF(H24&gt;H43,0,(H43-H24)))</f>
        <v>8.5</v>
      </c>
      <c r="Q24" s="7">
        <f>IF(I24="","",IF(I24&lt;I43,0,(I24-I43)))</f>
        <v>0.30000000000000004</v>
      </c>
      <c r="R24" s="7">
        <f>IF(J24="","",IF(J24&gt;J43,0,(J43-J24)))</f>
        <v>1.5</v>
      </c>
      <c r="S24" s="7">
        <f>IF(K24="","",IF(K24&lt;K43,0,(K24-K43)))</f>
        <v>0</v>
      </c>
      <c r="T24" s="7">
        <f>IF(L24="","",IF(L24&lt;L43,0,(L24-L43)))</f>
        <v>0.4</v>
      </c>
      <c r="U24" s="7">
        <f>IF(M24="","",IF(M24&lt;M43,0,(M24-M43)))</f>
        <v>0.19999999999999996</v>
      </c>
      <c r="V24" s="7">
        <f>IF(N24="","",IF(N24&gt;N43,0,(N43-N24)))</f>
        <v>0</v>
      </c>
      <c r="W24" s="7">
        <f>IF(O24="","",IF(O24&lt;O43,0,(O24-O43)))</f>
        <v>1.3399999999999999</v>
      </c>
      <c r="X24" s="7">
        <f t="shared" si="0"/>
        <v>5326159.5</v>
      </c>
      <c r="Y24" s="7">
        <f t="shared" si="1"/>
        <v>187982.10000000003</v>
      </c>
      <c r="Z24" s="7">
        <f t="shared" si="2"/>
        <v>939910.5</v>
      </c>
      <c r="AA24" s="7">
        <f t="shared" si="3"/>
        <v>0</v>
      </c>
      <c r="AB24" s="7">
        <f t="shared" si="4"/>
        <v>250642.80000000002</v>
      </c>
      <c r="AC24" s="7">
        <f t="shared" si="5"/>
        <v>125321.39999999997</v>
      </c>
      <c r="AD24" s="7">
        <f t="shared" si="6"/>
        <v>0</v>
      </c>
      <c r="AE24" s="7">
        <f t="shared" si="7"/>
        <v>839653.37999999989</v>
      </c>
      <c r="AF24" s="8">
        <f t="shared" ref="AF24:AM24" si="23">IFERROR(IF(X24&lt;&gt;"",X24/X43,""),0)</f>
        <v>0.17626456921164221</v>
      </c>
      <c r="AG24" s="8">
        <f t="shared" si="23"/>
        <v>0.13654015108662232</v>
      </c>
      <c r="AH24" s="8">
        <f t="shared" si="23"/>
        <v>5.232958854420728E-2</v>
      </c>
      <c r="AI24" s="8">
        <f t="shared" si="23"/>
        <v>0</v>
      </c>
      <c r="AJ24" s="8">
        <f t="shared" si="23"/>
        <v>0.22492588741599756</v>
      </c>
      <c r="AK24" s="8">
        <f t="shared" si="23"/>
        <v>8.547873958830815E-2</v>
      </c>
      <c r="AL24" s="8">
        <f t="shared" si="23"/>
        <v>0</v>
      </c>
      <c r="AM24" s="8">
        <f t="shared" si="23"/>
        <v>5.0688204807625599E-2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201662375.1570065</v>
      </c>
      <c r="AO24" s="9">
        <f t="shared" si="9"/>
        <v>164368912.04282123</v>
      </c>
    </row>
    <row r="25" spans="1:41" x14ac:dyDescent="0.25">
      <c r="A25" t="s">
        <v>15</v>
      </c>
      <c r="B25" t="s">
        <v>32</v>
      </c>
      <c r="C25" t="s">
        <v>46</v>
      </c>
      <c r="D25">
        <f t="shared" si="10"/>
        <v>7089249.8254616754</v>
      </c>
      <c r="E25">
        <v>119114</v>
      </c>
      <c r="F25">
        <v>3.6116598207832748E-3</v>
      </c>
      <c r="G25">
        <v>119114</v>
      </c>
      <c r="H25" t="s">
        <v>157</v>
      </c>
      <c r="J25" t="s">
        <v>157</v>
      </c>
      <c r="N25">
        <v>1.7</v>
      </c>
      <c r="O25">
        <v>0.84</v>
      </c>
      <c r="P25" s="7" t="str">
        <f>IF(I25="","",IF(H25&gt;H43,0,(H43-H25)))</f>
        <v/>
      </c>
      <c r="Q25" s="7" t="str">
        <f>IF(I25="","",IF(I25&lt;I43,0,(I25-I43)))</f>
        <v/>
      </c>
      <c r="R25" s="7" t="str">
        <f>IF(J25="","",IF(J25&gt;J43,0,(J43-J25)))</f>
        <v/>
      </c>
      <c r="S25" s="7" t="str">
        <f>IF(K25="","",IF(K25&lt;K43,0,(K25-K43)))</f>
        <v/>
      </c>
      <c r="T25" s="7" t="str">
        <f>IF(L25="","",IF(L25&lt;L43,0,(L25-L43)))</f>
        <v/>
      </c>
      <c r="U25" s="7" t="str">
        <f>IF(M25="","",IF(M25&lt;M43,0,(M25-M43)))</f>
        <v/>
      </c>
      <c r="V25" s="7">
        <f>IF(N25="","",IF(N25&gt;N43,0,(N43-N25)))</f>
        <v>0</v>
      </c>
      <c r="W25" s="7">
        <f>IF(O25="","",IF(O25&lt;O43,0,(O25-O43)))</f>
        <v>0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>
        <f t="shared" si="6"/>
        <v>0</v>
      </c>
      <c r="AE25" s="7">
        <f t="shared" si="7"/>
        <v>0</v>
      </c>
      <c r="AF25" s="8" t="str">
        <f t="shared" ref="AF25:AM25" si="24">IFERROR(IF(X25&lt;&gt;"",X25/X43,""),0)</f>
        <v/>
      </c>
      <c r="AG25" s="8" t="str">
        <f t="shared" si="24"/>
        <v/>
      </c>
      <c r="AH25" s="8" t="str">
        <f t="shared" si="24"/>
        <v/>
      </c>
      <c r="AI25" s="8" t="str">
        <f t="shared" si="24"/>
        <v/>
      </c>
      <c r="AJ25" s="8" t="str">
        <f t="shared" si="24"/>
        <v/>
      </c>
      <c r="AK25" s="8" t="str">
        <f t="shared" si="24"/>
        <v/>
      </c>
      <c r="AL25" s="8">
        <f t="shared" si="24"/>
        <v>0</v>
      </c>
      <c r="AM25" s="8">
        <f t="shared" si="24"/>
        <v>0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0</v>
      </c>
      <c r="AO25" s="9">
        <f t="shared" si="9"/>
        <v>-7089249.8254616754</v>
      </c>
    </row>
    <row r="26" spans="1:41" x14ac:dyDescent="0.25">
      <c r="A26" t="s">
        <v>16</v>
      </c>
      <c r="B26" t="s">
        <v>33</v>
      </c>
      <c r="C26" t="s">
        <v>47</v>
      </c>
      <c r="D26">
        <f t="shared" si="10"/>
        <v>259983004.09752813</v>
      </c>
      <c r="E26">
        <v>4368250</v>
      </c>
      <c r="F26">
        <v>0.13244986325819419</v>
      </c>
      <c r="G26">
        <v>4368250</v>
      </c>
      <c r="H26">
        <v>18.399999999999999</v>
      </c>
      <c r="I26">
        <v>0.71430000000000005</v>
      </c>
      <c r="J26">
        <v>72.75</v>
      </c>
      <c r="K26">
        <v>0</v>
      </c>
      <c r="L26">
        <v>0.33329999999999999</v>
      </c>
      <c r="M26">
        <v>0.71430000000000005</v>
      </c>
      <c r="N26">
        <v>1.75</v>
      </c>
      <c r="O26">
        <v>3.8</v>
      </c>
      <c r="P26" s="7">
        <f>IF(I26="","",IF(H26&gt;H43,0,(H43-H26)))</f>
        <v>0</v>
      </c>
      <c r="Q26" s="7">
        <f>IF(I26="","",IF(I26&lt;I43,0,(I26-I43)))</f>
        <v>1.430000000000009E-2</v>
      </c>
      <c r="R26" s="7">
        <f>IF(J26="","",IF(J26&gt;J43,0,(J43-J26)))</f>
        <v>0</v>
      </c>
      <c r="S26" s="7">
        <f>IF(K26="","",IF(K26&lt;K43,0,(K26-K43)))</f>
        <v>0</v>
      </c>
      <c r="T26" s="7">
        <f>IF(L26="","",IF(L26&lt;L43,0,(L26-L43)))</f>
        <v>0</v>
      </c>
      <c r="U26" s="7">
        <f>IF(M26="","",IF(M26&lt;M43,0,(M26-M43)))</f>
        <v>0</v>
      </c>
      <c r="V26" s="7">
        <f>IF(N26="","",IF(N26&gt;N43,0,(N43-N26)))</f>
        <v>0</v>
      </c>
      <c r="W26" s="7">
        <f>IF(O26="","",IF(O26&lt;O43,0,(O26-O43)))</f>
        <v>0.34999999999999964</v>
      </c>
      <c r="X26" s="7">
        <f t="shared" si="0"/>
        <v>0</v>
      </c>
      <c r="Y26" s="7">
        <f t="shared" si="1"/>
        <v>62465.975000000391</v>
      </c>
      <c r="Z26" s="7">
        <f t="shared" si="2"/>
        <v>0</v>
      </c>
      <c r="AA26" s="7">
        <f t="shared" si="3"/>
        <v>0</v>
      </c>
      <c r="AB26" s="7">
        <f t="shared" si="4"/>
        <v>0</v>
      </c>
      <c r="AC26" s="7">
        <f t="shared" si="5"/>
        <v>0</v>
      </c>
      <c r="AD26" s="7">
        <f t="shared" si="6"/>
        <v>0</v>
      </c>
      <c r="AE26" s="7">
        <f t="shared" si="7"/>
        <v>1528887.4999999984</v>
      </c>
      <c r="AF26" s="8">
        <f t="shared" ref="AF26:AM26" si="25">IFERROR(IF(X26&lt;&gt;"",X26/X43,""),0)</f>
        <v>0</v>
      </c>
      <c r="AG26" s="8">
        <f t="shared" si="25"/>
        <v>4.5371945862256166E-2</v>
      </c>
      <c r="AH26" s="8">
        <f t="shared" si="25"/>
        <v>0</v>
      </c>
      <c r="AI26" s="8">
        <f t="shared" si="25"/>
        <v>0</v>
      </c>
      <c r="AJ26" s="8">
        <f t="shared" si="25"/>
        <v>0</v>
      </c>
      <c r="AK26" s="8">
        <f t="shared" si="25"/>
        <v>0</v>
      </c>
      <c r="AL26" s="8">
        <f t="shared" si="25"/>
        <v>0</v>
      </c>
      <c r="AM26" s="8">
        <f t="shared" si="25"/>
        <v>9.2295898014271807E-2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61322143.10963767</v>
      </c>
      <c r="AO26" s="9">
        <f t="shared" si="9"/>
        <v>-198660860.98789045</v>
      </c>
    </row>
    <row r="27" spans="1:41" x14ac:dyDescent="0.25">
      <c r="A27" t="s">
        <v>17</v>
      </c>
      <c r="B27" t="s">
        <v>33</v>
      </c>
      <c r="C27" t="s">
        <v>48</v>
      </c>
      <c r="D27">
        <f t="shared" si="10"/>
        <v>2666220.7102526319</v>
      </c>
      <c r="E27">
        <v>44798</v>
      </c>
      <c r="F27">
        <v>1.358321747665674E-3</v>
      </c>
      <c r="G27">
        <v>44798</v>
      </c>
      <c r="H27" t="s">
        <v>157</v>
      </c>
      <c r="J27" t="s">
        <v>157</v>
      </c>
      <c r="N27">
        <v>2.37</v>
      </c>
      <c r="O27">
        <v>4.46</v>
      </c>
      <c r="P27" s="7" t="str">
        <f>IF(I27="","",IF(H27&gt;H43,0,(H43-H27)))</f>
        <v/>
      </c>
      <c r="Q27" s="7" t="str">
        <f>IF(I27="","",IF(I27&lt;I43,0,(I27-I43)))</f>
        <v/>
      </c>
      <c r="R27" s="7" t="str">
        <f>IF(J27="","",IF(J27&gt;J43,0,(J43-J27)))</f>
        <v/>
      </c>
      <c r="S27" s="7" t="str">
        <f>IF(K27="","",IF(K27&lt;K43,0,(K27-K43)))</f>
        <v/>
      </c>
      <c r="T27" s="7" t="str">
        <f>IF(L27="","",IF(L27&lt;L43,0,(L27-L43)))</f>
        <v/>
      </c>
      <c r="U27" s="7" t="str">
        <f>IF(M27="","",IF(M27&lt;M43,0,(M27-M43)))</f>
        <v/>
      </c>
      <c r="V27" s="7">
        <f>IF(N27="","",IF(N27&gt;N43,0,(N43-N27)))</f>
        <v>0</v>
      </c>
      <c r="W27" s="7">
        <f>IF(O27="","",IF(O27&lt;O43,0,(O27-O43)))</f>
        <v>1.0099999999999998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>
        <f t="shared" si="6"/>
        <v>0</v>
      </c>
      <c r="AE27" s="7">
        <f t="shared" si="7"/>
        <v>45245.979999999989</v>
      </c>
      <c r="AF27" s="8" t="str">
        <f t="shared" ref="AF27:AM27" si="26">IFERROR(IF(X27&lt;&gt;"",X27/X43,""),0)</f>
        <v/>
      </c>
      <c r="AG27" s="8" t="str">
        <f t="shared" si="26"/>
        <v/>
      </c>
      <c r="AH27" s="8" t="str">
        <f t="shared" si="26"/>
        <v/>
      </c>
      <c r="AI27" s="8" t="str">
        <f t="shared" si="26"/>
        <v/>
      </c>
      <c r="AJ27" s="8" t="str">
        <f t="shared" si="26"/>
        <v/>
      </c>
      <c r="AK27" s="8" t="str">
        <f t="shared" si="26"/>
        <v/>
      </c>
      <c r="AL27" s="8">
        <f t="shared" si="26"/>
        <v>0</v>
      </c>
      <c r="AM27" s="8">
        <f t="shared" si="26"/>
        <v>2.7314098359989113E-3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1340356.4887044174</v>
      </c>
      <c r="AO27" s="9">
        <f t="shared" si="9"/>
        <v>-1325864.2215482146</v>
      </c>
    </row>
    <row r="28" spans="1:41" x14ac:dyDescent="0.25">
      <c r="A28" t="s">
        <v>18</v>
      </c>
      <c r="B28" t="s">
        <v>33</v>
      </c>
      <c r="C28" t="s">
        <v>49</v>
      </c>
      <c r="D28">
        <f t="shared" si="10"/>
        <v>2332035.4946611212</v>
      </c>
      <c r="E28">
        <v>39183</v>
      </c>
      <c r="F28">
        <v>1.1880691334163159E-3</v>
      </c>
      <c r="G28">
        <v>39183</v>
      </c>
      <c r="H28" t="s">
        <v>157</v>
      </c>
      <c r="J28" t="s">
        <v>157</v>
      </c>
      <c r="N28">
        <v>0</v>
      </c>
      <c r="O28">
        <v>2.5499999999999998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>
        <f>IF(N28="","",IF(N28&gt;N43,0,(N43-N28)))</f>
        <v>1.32</v>
      </c>
      <c r="W28" s="7">
        <f>IF(O28="","",IF(O28&lt;O43,0,(O28-O43)))</f>
        <v>0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51721.560000000005</v>
      </c>
      <c r="AE28" s="7">
        <f t="shared" si="7"/>
        <v>0</v>
      </c>
      <c r="AF28" s="8" t="str">
        <f t="shared" ref="AF28:AM28" si="27">IFERROR(IF(X28&lt;&gt;"",X28/X43,""),0)</f>
        <v/>
      </c>
      <c r="AG28" s="8" t="str">
        <f t="shared" si="27"/>
        <v/>
      </c>
      <c r="AH28" s="8" t="str">
        <f t="shared" si="27"/>
        <v/>
      </c>
      <c r="AI28" s="8" t="str">
        <f t="shared" si="27"/>
        <v/>
      </c>
      <c r="AJ28" s="8" t="str">
        <f t="shared" si="27"/>
        <v/>
      </c>
      <c r="AK28" s="8" t="str">
        <f t="shared" si="27"/>
        <v/>
      </c>
      <c r="AL28" s="8">
        <f t="shared" si="27"/>
        <v>1.1112636199705116E-2</v>
      </c>
      <c r="AM28" s="8">
        <f t="shared" si="27"/>
        <v>0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1090637.7974171054</v>
      </c>
      <c r="AO28" s="9">
        <f t="shared" si="9"/>
        <v>-1241397.6972440158</v>
      </c>
    </row>
    <row r="29" spans="1:41" x14ac:dyDescent="0.25">
      <c r="A29" t="s">
        <v>19</v>
      </c>
      <c r="B29" t="s">
        <v>33</v>
      </c>
      <c r="C29" t="s">
        <v>50</v>
      </c>
      <c r="D29">
        <f t="shared" si="10"/>
        <v>3267694.5818052259</v>
      </c>
      <c r="E29">
        <v>54904</v>
      </c>
      <c r="F29">
        <v>1.664746132279034E-3</v>
      </c>
      <c r="G29">
        <v>54904</v>
      </c>
      <c r="H29" t="s">
        <v>157</v>
      </c>
      <c r="J29" t="s">
        <v>157</v>
      </c>
      <c r="O29">
        <v>0</v>
      </c>
      <c r="P29" s="7" t="str">
        <f>IF(I29="","",IF(H29&gt;H43,0,(H43-H29)))</f>
        <v/>
      </c>
      <c r="Q29" s="7" t="str">
        <f>IF(I29="","",IF(I29&lt;I43,0,(I29-I43)))</f>
        <v/>
      </c>
      <c r="R29" s="7" t="str">
        <f>IF(J29="","",IF(J29&gt;J43,0,(J43-J29)))</f>
        <v/>
      </c>
      <c r="S29" s="7" t="str">
        <f>IF(K29="","",IF(K29&lt;K43,0,(K29-K43)))</f>
        <v/>
      </c>
      <c r="T29" s="7" t="str">
        <f>IF(L29="","",IF(L29&lt;L43,0,(L29-L43)))</f>
        <v/>
      </c>
      <c r="U29" s="7" t="str">
        <f>IF(M29="","",IF(M29&lt;M43,0,(M29-M43)))</f>
        <v/>
      </c>
      <c r="V29" s="7" t="str">
        <f>IF(N29="","",IF(N29&gt;N43,0,(N43-N29)))</f>
        <v/>
      </c>
      <c r="W29" s="7">
        <f>IF(O29="","",IF(O29&lt;O43,0,(O29-O43)))</f>
        <v>0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 t="str">
        <f t="shared" si="6"/>
        <v/>
      </c>
      <c r="AE29" s="7">
        <f t="shared" si="7"/>
        <v>0</v>
      </c>
      <c r="AF29" s="8" t="str">
        <f t="shared" ref="AF29:AM29" si="28">IFERROR(IF(X29&lt;&gt;"",X29/X43,""),0)</f>
        <v/>
      </c>
      <c r="AG29" s="8" t="str">
        <f t="shared" si="28"/>
        <v/>
      </c>
      <c r="AH29" s="8" t="str">
        <f t="shared" si="28"/>
        <v/>
      </c>
      <c r="AI29" s="8" t="str">
        <f t="shared" si="28"/>
        <v/>
      </c>
      <c r="AJ29" s="8" t="str">
        <f t="shared" si="28"/>
        <v/>
      </c>
      <c r="AK29" s="8" t="str">
        <f t="shared" si="28"/>
        <v/>
      </c>
      <c r="AL29" s="8" t="str">
        <f t="shared" si="28"/>
        <v/>
      </c>
      <c r="AM29" s="8">
        <f t="shared" si="28"/>
        <v>0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0</v>
      </c>
      <c r="AO29" s="9">
        <f t="shared" si="9"/>
        <v>-3267694.5818052259</v>
      </c>
    </row>
    <row r="30" spans="1:41" x14ac:dyDescent="0.25">
      <c r="A30" t="s">
        <v>20</v>
      </c>
      <c r="B30" t="s">
        <v>32</v>
      </c>
      <c r="C30" t="s">
        <v>51</v>
      </c>
      <c r="D30">
        <f t="shared" si="10"/>
        <v>8143703.8708107071</v>
      </c>
      <c r="E30">
        <v>136831</v>
      </c>
      <c r="F30">
        <v>4.148857606474439E-3</v>
      </c>
      <c r="G30">
        <v>136831</v>
      </c>
      <c r="H30" t="s">
        <v>157</v>
      </c>
      <c r="J30" t="s">
        <v>157</v>
      </c>
      <c r="N30">
        <v>0.74</v>
      </c>
      <c r="O30">
        <v>2.92</v>
      </c>
      <c r="P30" s="7" t="str">
        <f>IF(I30="","",IF(H30&gt;H43,0,(H43-H30)))</f>
        <v/>
      </c>
      <c r="Q30" s="7" t="str">
        <f>IF(I30="","",IF(I30&lt;I43,0,(I30-I43)))</f>
        <v/>
      </c>
      <c r="R30" s="7" t="str">
        <f>IF(J30="","",IF(J30&gt;J43,0,(J43-J30)))</f>
        <v/>
      </c>
      <c r="S30" s="7" t="str">
        <f>IF(K30="","",IF(K30&lt;K43,0,(K30-K43)))</f>
        <v/>
      </c>
      <c r="T30" s="7" t="str">
        <f>IF(L30="","",IF(L30&lt;L43,0,(L30-L43)))</f>
        <v/>
      </c>
      <c r="U30" s="7" t="str">
        <f>IF(M30="","",IF(M30&lt;M43,0,(M30-M43)))</f>
        <v/>
      </c>
      <c r="V30" s="7">
        <f>IF(N30="","",IF(N30&gt;N43,0,(N43-N30)))</f>
        <v>0.58000000000000007</v>
      </c>
      <c r="W30" s="7">
        <f>IF(O30="","",IF(O30&lt;O43,0,(O30-O43)))</f>
        <v>0</v>
      </c>
      <c r="X30" s="7" t="str">
        <f t="shared" si="0"/>
        <v/>
      </c>
      <c r="Y30" s="7" t="str">
        <f t="shared" si="1"/>
        <v/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 t="str">
        <f t="shared" si="5"/>
        <v/>
      </c>
      <c r="AD30" s="7">
        <f t="shared" si="6"/>
        <v>79361.98000000001</v>
      </c>
      <c r="AE30" s="7">
        <f t="shared" si="7"/>
        <v>0</v>
      </c>
      <c r="AF30" s="8" t="str">
        <f t="shared" ref="AF30:AM30" si="29">IFERROR(IF(X30&lt;&gt;"",X30/X43,""),0)</f>
        <v/>
      </c>
      <c r="AG30" s="8" t="str">
        <f t="shared" si="29"/>
        <v/>
      </c>
      <c r="AH30" s="8" t="str">
        <f t="shared" si="29"/>
        <v/>
      </c>
      <c r="AI30" s="8" t="str">
        <f t="shared" si="29"/>
        <v/>
      </c>
      <c r="AJ30" s="8" t="str">
        <f t="shared" si="29"/>
        <v/>
      </c>
      <c r="AK30" s="8" t="str">
        <f t="shared" si="29"/>
        <v/>
      </c>
      <c r="AL30" s="8">
        <f t="shared" si="29"/>
        <v>1.7051318866412254E-2</v>
      </c>
      <c r="AM30" s="8">
        <f t="shared" si="29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1673483.4576888317</v>
      </c>
      <c r="AO30" s="9">
        <f t="shared" si="9"/>
        <v>-6470220.4131218754</v>
      </c>
    </row>
    <row r="31" spans="1:41" x14ac:dyDescent="0.25">
      <c r="A31" t="s">
        <v>21</v>
      </c>
      <c r="B31" t="s">
        <v>32</v>
      </c>
      <c r="C31" t="s">
        <v>52</v>
      </c>
      <c r="D31">
        <f t="shared" si="10"/>
        <v>21175915.498173498</v>
      </c>
      <c r="E31">
        <v>355799</v>
      </c>
      <c r="F31">
        <v>1.0788194104596169E-2</v>
      </c>
      <c r="G31">
        <v>355799</v>
      </c>
      <c r="H31" t="s">
        <v>157</v>
      </c>
      <c r="J31" t="s">
        <v>157</v>
      </c>
      <c r="N31">
        <v>2.2799999999999998</v>
      </c>
      <c r="O31">
        <v>2.5299999999999998</v>
      </c>
      <c r="P31" s="7" t="str">
        <f>IF(I31="","",IF(H31&gt;H43,0,(H43-H31)))</f>
        <v/>
      </c>
      <c r="Q31" s="7" t="str">
        <f>IF(I31="","",IF(I31&lt;I43,0,(I31-I43)))</f>
        <v/>
      </c>
      <c r="R31" s="7" t="str">
        <f>IF(J31="","",IF(J31&gt;J43,0,(J43-J31)))</f>
        <v/>
      </c>
      <c r="S31" s="7" t="str">
        <f>IF(K31="","",IF(K31&lt;K43,0,(K31-K43)))</f>
        <v/>
      </c>
      <c r="T31" s="7" t="str">
        <f>IF(L31="","",IF(L31&lt;L43,0,(L31-L43)))</f>
        <v/>
      </c>
      <c r="U31" s="7" t="str">
        <f>IF(M31="","",IF(M31&lt;M43,0,(M31-M43)))</f>
        <v/>
      </c>
      <c r="V31" s="7">
        <f>IF(N31="","",IF(N31&gt;N43,0,(N43-N31)))</f>
        <v>0</v>
      </c>
      <c r="W31" s="7">
        <f>IF(O31="","",IF(O31&lt;O43,0,(O31-O43)))</f>
        <v>0</v>
      </c>
      <c r="X31" s="7" t="str">
        <f t="shared" si="0"/>
        <v/>
      </c>
      <c r="Y31" s="7" t="str">
        <f t="shared" si="1"/>
        <v/>
      </c>
      <c r="Z31" s="7" t="str">
        <f t="shared" si="2"/>
        <v/>
      </c>
      <c r="AA31" s="7" t="str">
        <f t="shared" si="3"/>
        <v/>
      </c>
      <c r="AB31" s="7" t="str">
        <f t="shared" si="4"/>
        <v/>
      </c>
      <c r="AC31" s="7" t="str">
        <f t="shared" si="5"/>
        <v/>
      </c>
      <c r="AD31" s="7">
        <f t="shared" si="6"/>
        <v>0</v>
      </c>
      <c r="AE31" s="7">
        <f t="shared" si="7"/>
        <v>0</v>
      </c>
      <c r="AF31" s="8" t="str">
        <f t="shared" ref="AF31:AM31" si="30">IFERROR(IF(X31&lt;&gt;"",X31/X43,""),0)</f>
        <v/>
      </c>
      <c r="AG31" s="8" t="str">
        <f t="shared" si="30"/>
        <v/>
      </c>
      <c r="AH31" s="8" t="str">
        <f t="shared" si="30"/>
        <v/>
      </c>
      <c r="AI31" s="8" t="str">
        <f t="shared" si="30"/>
        <v/>
      </c>
      <c r="AJ31" s="8" t="str">
        <f t="shared" si="30"/>
        <v/>
      </c>
      <c r="AK31" s="8" t="str">
        <f t="shared" si="30"/>
        <v/>
      </c>
      <c r="AL31" s="8">
        <f t="shared" si="30"/>
        <v>0</v>
      </c>
      <c r="AM31" s="8">
        <f t="shared" si="30"/>
        <v>0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0</v>
      </c>
      <c r="AO31" s="9">
        <f t="shared" si="9"/>
        <v>-21175915.498173498</v>
      </c>
    </row>
    <row r="32" spans="1:41" x14ac:dyDescent="0.25">
      <c r="A32" t="s">
        <v>22</v>
      </c>
      <c r="B32" t="s">
        <v>32</v>
      </c>
      <c r="C32" t="s">
        <v>53</v>
      </c>
      <c r="D32">
        <f t="shared" si="10"/>
        <v>7496283.2518962882</v>
      </c>
      <c r="E32">
        <v>125953</v>
      </c>
      <c r="F32">
        <v>3.81902538246651E-3</v>
      </c>
      <c r="G32">
        <v>125953</v>
      </c>
      <c r="H32" t="s">
        <v>157</v>
      </c>
      <c r="J32" t="s">
        <v>157</v>
      </c>
      <c r="N32">
        <v>0.8</v>
      </c>
      <c r="O32">
        <v>0.79</v>
      </c>
      <c r="P32" s="7" t="str">
        <f>IF(I32="","",IF(H32&gt;H43,0,(H43-H32)))</f>
        <v/>
      </c>
      <c r="Q32" s="7" t="str">
        <f>IF(I32="","",IF(I32&lt;I43,0,(I32-I43)))</f>
        <v/>
      </c>
      <c r="R32" s="7" t="str">
        <f>IF(J32="","",IF(J32&gt;J43,0,(J43-J32)))</f>
        <v/>
      </c>
      <c r="S32" s="7" t="str">
        <f>IF(K32="","",IF(K32&lt;K43,0,(K32-K43)))</f>
        <v/>
      </c>
      <c r="T32" s="7" t="str">
        <f>IF(L32="","",IF(L32&lt;L43,0,(L32-L43)))</f>
        <v/>
      </c>
      <c r="U32" s="7" t="str">
        <f>IF(M32="","",IF(M32&lt;M43,0,(M32-M43)))</f>
        <v/>
      </c>
      <c r="V32" s="7">
        <f>IF(N32="","",IF(N32&gt;N43,0,(N43-N32)))</f>
        <v>0.52</v>
      </c>
      <c r="W32" s="7">
        <f>IF(O32="","",IF(O32&lt;O43,0,(O32-O43)))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>
        <f t="shared" si="6"/>
        <v>65495.560000000005</v>
      </c>
      <c r="AE32" s="7">
        <f t="shared" si="7"/>
        <v>0</v>
      </c>
      <c r="AF32" s="8" t="str">
        <f t="shared" ref="AF32:AM32" si="31">IFERROR(IF(X32&lt;&gt;"",X32/X43,""),0)</f>
        <v/>
      </c>
      <c r="AG32" s="8" t="str">
        <f t="shared" si="31"/>
        <v/>
      </c>
      <c r="AH32" s="8" t="str">
        <f t="shared" si="31"/>
        <v/>
      </c>
      <c r="AI32" s="8" t="str">
        <f t="shared" si="31"/>
        <v/>
      </c>
      <c r="AJ32" s="8" t="str">
        <f t="shared" si="31"/>
        <v/>
      </c>
      <c r="AK32" s="8" t="str">
        <f t="shared" si="31"/>
        <v/>
      </c>
      <c r="AL32" s="8">
        <f t="shared" si="31"/>
        <v>1.4072049083128164E-2</v>
      </c>
      <c r="AM32" s="8">
        <f t="shared" si="31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1381086.2104507263</v>
      </c>
      <c r="AO32" s="9">
        <f t="shared" si="9"/>
        <v>-6115197.0414455617</v>
      </c>
    </row>
    <row r="33" spans="1:41" x14ac:dyDescent="0.25">
      <c r="A33" t="s">
        <v>23</v>
      </c>
      <c r="B33" t="s">
        <v>32</v>
      </c>
      <c r="C33" t="s">
        <v>54</v>
      </c>
      <c r="D33">
        <f t="shared" si="10"/>
        <v>14859309.033140857</v>
      </c>
      <c r="E33">
        <v>249667</v>
      </c>
      <c r="F33">
        <v>7.5701619664816722E-3</v>
      </c>
      <c r="G33">
        <v>249667</v>
      </c>
      <c r="H33" t="s">
        <v>157</v>
      </c>
      <c r="J33" t="s">
        <v>157</v>
      </c>
      <c r="N33">
        <v>1.21</v>
      </c>
      <c r="O33">
        <v>1.6</v>
      </c>
      <c r="P33" s="7" t="str">
        <f>IF(I33="","",IF(H33&gt;H43,0,(H43-H33)))</f>
        <v/>
      </c>
      <c r="Q33" s="7" t="str">
        <f>IF(I33="","",IF(I33&lt;I43,0,(I33-I43)))</f>
        <v/>
      </c>
      <c r="R33" s="7" t="str">
        <f>IF(J33="","",IF(J33&gt;J43,0,(J43-J33)))</f>
        <v/>
      </c>
      <c r="S33" s="7" t="str">
        <f>IF(K33="","",IF(K33&lt;K43,0,(K33-K43)))</f>
        <v/>
      </c>
      <c r="T33" s="7" t="str">
        <f>IF(L33="","",IF(L33&lt;L43,0,(L33-L43)))</f>
        <v/>
      </c>
      <c r="U33" s="7" t="str">
        <f>IF(M33="","",IF(M33&lt;M43,0,(M33-M43)))</f>
        <v/>
      </c>
      <c r="V33" s="7">
        <f>IF(N33="","",IF(N33&gt;N43,0,(N43-N33)))</f>
        <v>0.1100000000000001</v>
      </c>
      <c r="W33" s="7">
        <f>IF(O33="","",IF(O33&lt;O43,0,(O33-O43)))</f>
        <v>0</v>
      </c>
      <c r="X33" s="7" t="str">
        <f t="shared" si="0"/>
        <v/>
      </c>
      <c r="Y33" s="7" t="str">
        <f t="shared" si="1"/>
        <v/>
      </c>
      <c r="Z33" s="7" t="str">
        <f t="shared" si="2"/>
        <v/>
      </c>
      <c r="AA33" s="7" t="str">
        <f t="shared" si="3"/>
        <v/>
      </c>
      <c r="AB33" s="7" t="str">
        <f t="shared" si="4"/>
        <v/>
      </c>
      <c r="AC33" s="7" t="str">
        <f t="shared" si="5"/>
        <v/>
      </c>
      <c r="AD33" s="7">
        <f t="shared" si="6"/>
        <v>27463.370000000024</v>
      </c>
      <c r="AE33" s="7">
        <f t="shared" si="7"/>
        <v>0</v>
      </c>
      <c r="AF33" s="8" t="str">
        <f t="shared" ref="AF33:AM33" si="32">IFERROR(IF(X33&lt;&gt;"",X33/X43,""),0)</f>
        <v/>
      </c>
      <c r="AG33" s="8" t="str">
        <f t="shared" si="32"/>
        <v/>
      </c>
      <c r="AH33" s="8" t="str">
        <f t="shared" si="32"/>
        <v/>
      </c>
      <c r="AI33" s="8" t="str">
        <f t="shared" si="32"/>
        <v/>
      </c>
      <c r="AJ33" s="8" t="str">
        <f t="shared" si="32"/>
        <v/>
      </c>
      <c r="AK33" s="8" t="str">
        <f t="shared" si="32"/>
        <v/>
      </c>
      <c r="AL33" s="8">
        <f t="shared" si="32"/>
        <v>5.900642587499211E-3</v>
      </c>
      <c r="AM33" s="8">
        <f t="shared" si="32"/>
        <v>0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579112.2573729608</v>
      </c>
      <c r="AO33" s="9">
        <f t="shared" si="9"/>
        <v>-14280196.775767896</v>
      </c>
    </row>
    <row r="34" spans="1:41" x14ac:dyDescent="0.25">
      <c r="A34" t="s">
        <v>24</v>
      </c>
      <c r="B34" t="s">
        <v>32</v>
      </c>
      <c r="C34" t="s">
        <v>55</v>
      </c>
      <c r="D34">
        <f t="shared" si="10"/>
        <v>3773703.9679065682</v>
      </c>
      <c r="E34">
        <v>63406</v>
      </c>
      <c r="F34">
        <v>1.9225355759741451E-3</v>
      </c>
      <c r="G34">
        <v>63406</v>
      </c>
      <c r="H34" t="s">
        <v>157</v>
      </c>
      <c r="J34" t="s">
        <v>157</v>
      </c>
      <c r="O34">
        <v>0</v>
      </c>
      <c r="P34" s="7" t="str">
        <f>IF(I34="","",IF(H34&gt;H43,0,(H43-H34)))</f>
        <v/>
      </c>
      <c r="Q34" s="7" t="str">
        <f>IF(I34="","",IF(I34&lt;I43,0,(I34-I43)))</f>
        <v/>
      </c>
      <c r="R34" s="7" t="str">
        <f>IF(J34="","",IF(J34&gt;J43,0,(J43-J34)))</f>
        <v/>
      </c>
      <c r="S34" s="7" t="str">
        <f>IF(K34="","",IF(K34&lt;K43,0,(K34-K43)))</f>
        <v/>
      </c>
      <c r="T34" s="7" t="str">
        <f>IF(L34="","",IF(L34&lt;L43,0,(L34-L43)))</f>
        <v/>
      </c>
      <c r="U34" s="7" t="str">
        <f>IF(M34="","",IF(M34&lt;M43,0,(M34-M43)))</f>
        <v/>
      </c>
      <c r="V34" s="7" t="str">
        <f>IF(N34="","",IF(N34&gt;N43,0,(N43-N34)))</f>
        <v/>
      </c>
      <c r="W34" s="7">
        <f>IF(O34="","",IF(O34&lt;O43,0,(O34-O43)))</f>
        <v>0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 t="str">
        <f t="shared" si="6"/>
        <v/>
      </c>
      <c r="AE34" s="7">
        <f t="shared" si="7"/>
        <v>0</v>
      </c>
      <c r="AF34" s="8" t="str">
        <f t="shared" ref="AF34:AM34" si="33">IFERROR(IF(X34&lt;&gt;"",X34/X43,""),0)</f>
        <v/>
      </c>
      <c r="AG34" s="8" t="str">
        <f t="shared" si="33"/>
        <v/>
      </c>
      <c r="AH34" s="8" t="str">
        <f t="shared" si="33"/>
        <v/>
      </c>
      <c r="AI34" s="8" t="str">
        <f t="shared" si="33"/>
        <v/>
      </c>
      <c r="AJ34" s="8" t="str">
        <f t="shared" si="33"/>
        <v/>
      </c>
      <c r="AK34" s="8" t="str">
        <f t="shared" si="33"/>
        <v/>
      </c>
      <c r="AL34" s="8" t="str">
        <f t="shared" si="33"/>
        <v/>
      </c>
      <c r="AM34" s="8">
        <f t="shared" si="33"/>
        <v>0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0</v>
      </c>
      <c r="AO34" s="9">
        <f t="shared" si="9"/>
        <v>-3773703.9679065682</v>
      </c>
    </row>
    <row r="35" spans="1:41" x14ac:dyDescent="0.25">
      <c r="A35" t="s">
        <v>25</v>
      </c>
      <c r="B35" t="s">
        <v>32</v>
      </c>
      <c r="C35" t="s">
        <v>56</v>
      </c>
      <c r="D35">
        <f t="shared" si="10"/>
        <v>52139618.998146117</v>
      </c>
      <c r="E35">
        <v>876053</v>
      </c>
      <c r="F35">
        <v>2.6562834099909751E-2</v>
      </c>
      <c r="G35">
        <v>876053</v>
      </c>
      <c r="H35" t="s">
        <v>157</v>
      </c>
      <c r="J35" t="s">
        <v>157</v>
      </c>
      <c r="N35">
        <v>1.28</v>
      </c>
      <c r="O35">
        <v>5.71</v>
      </c>
      <c r="P35" s="7" t="str">
        <f>IF(I35="","",IF(H35&gt;H43,0,(H43-H35)))</f>
        <v/>
      </c>
      <c r="Q35" s="7" t="str">
        <f>IF(I35="","",IF(I35&lt;I43,0,(I35-I43)))</f>
        <v/>
      </c>
      <c r="R35" s="7" t="str">
        <f>IF(J35="","",IF(J35&gt;J43,0,(J43-J35)))</f>
        <v/>
      </c>
      <c r="S35" s="7" t="str">
        <f>IF(K35="","",IF(K35&lt;K43,0,(K35-K43)))</f>
        <v/>
      </c>
      <c r="T35" s="7" t="str">
        <f>IF(L35="","",IF(L35&lt;L43,0,(L35-L43)))</f>
        <v/>
      </c>
      <c r="U35" s="7" t="str">
        <f>IF(M35="","",IF(M35&lt;M43,0,(M35-M43)))</f>
        <v/>
      </c>
      <c r="V35" s="7">
        <f>IF(N35="","",IF(N35&gt;N43,0,(N43-N35)))</f>
        <v>4.0000000000000036E-2</v>
      </c>
      <c r="W35" s="7">
        <f>IF(O35="","",IF(O35&lt;O43,0,(O35-O43)))</f>
        <v>2.2599999999999998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>
        <f t="shared" si="6"/>
        <v>35042.120000000032</v>
      </c>
      <c r="AE35" s="7">
        <f t="shared" si="7"/>
        <v>1979879.7799999998</v>
      </c>
      <c r="AF35" s="8" t="str">
        <f t="shared" ref="AF35:AM35" si="34">IFERROR(IF(X35&lt;&gt;"",X35/X43,""),0)</f>
        <v/>
      </c>
      <c r="AG35" s="8" t="str">
        <f t="shared" si="34"/>
        <v/>
      </c>
      <c r="AH35" s="8" t="str">
        <f t="shared" si="34"/>
        <v/>
      </c>
      <c r="AI35" s="8" t="str">
        <f t="shared" si="34"/>
        <v/>
      </c>
      <c r="AJ35" s="8" t="str">
        <f t="shared" si="34"/>
        <v/>
      </c>
      <c r="AK35" s="8" t="str">
        <f t="shared" si="34"/>
        <v/>
      </c>
      <c r="AL35" s="8">
        <f t="shared" si="34"/>
        <v>7.5289749811570054E-3</v>
      </c>
      <c r="AM35" s="8">
        <f t="shared" si="34"/>
        <v>0.11952140511018572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59390425.718752809</v>
      </c>
      <c r="AO35" s="9">
        <f t="shared" si="9"/>
        <v>7250806.7206066921</v>
      </c>
    </row>
    <row r="36" spans="1:41" x14ac:dyDescent="0.25">
      <c r="A36" t="s">
        <v>26</v>
      </c>
      <c r="B36" t="s">
        <v>32</v>
      </c>
      <c r="C36" t="s">
        <v>57</v>
      </c>
      <c r="D36">
        <f t="shared" si="10"/>
        <v>72892014.996025905</v>
      </c>
      <c r="E36">
        <v>1224736</v>
      </c>
      <c r="F36">
        <v>3.7135263715993287E-2</v>
      </c>
      <c r="G36">
        <v>1224736</v>
      </c>
      <c r="H36">
        <v>6.67</v>
      </c>
      <c r="I36">
        <v>0.66669999999999996</v>
      </c>
      <c r="J36">
        <v>32.33</v>
      </c>
      <c r="K36">
        <v>0</v>
      </c>
      <c r="L36">
        <v>0</v>
      </c>
      <c r="M36">
        <v>0.66669999999999996</v>
      </c>
      <c r="N36">
        <v>1.33</v>
      </c>
      <c r="O36">
        <v>6.12</v>
      </c>
      <c r="P36" s="7">
        <f>IF(I36="","",IF(H36&gt;H43,0,(H43-H36)))</f>
        <v>3.33</v>
      </c>
      <c r="Q36" s="7">
        <f>IF(I36="","",IF(I36&lt;I43,0,(I36-I43)))</f>
        <v>0</v>
      </c>
      <c r="R36" s="7">
        <f>IF(J36="","",IF(J36&gt;J43,0,(J43-J36)))</f>
        <v>0</v>
      </c>
      <c r="S36" s="7">
        <f>IF(K36="","",IF(K36&lt;K43,0,(K36-K43)))</f>
        <v>0</v>
      </c>
      <c r="T36" s="7">
        <f>IF(L36="","",IF(L36&lt;L43,0,(L36-L43)))</f>
        <v>0</v>
      </c>
      <c r="U36" s="7">
        <f>IF(M36="","",IF(M36&lt;M43,0,(M36-M43)))</f>
        <v>0</v>
      </c>
      <c r="V36" s="7">
        <f>IF(N36="","",IF(N36&gt;N43,0,(N43-N36)))</f>
        <v>0</v>
      </c>
      <c r="W36" s="7">
        <f>IF(O36="","",IF(O36&lt;O43,0,(O36-O43)))</f>
        <v>2.67</v>
      </c>
      <c r="X36" s="7">
        <f t="shared" si="0"/>
        <v>4078370.88</v>
      </c>
      <c r="Y36" s="7">
        <f t="shared" si="1"/>
        <v>0</v>
      </c>
      <c r="Z36" s="7">
        <f t="shared" si="2"/>
        <v>0</v>
      </c>
      <c r="AA36" s="7">
        <f t="shared" si="3"/>
        <v>0</v>
      </c>
      <c r="AB36" s="7">
        <f t="shared" si="4"/>
        <v>0</v>
      </c>
      <c r="AC36" s="7">
        <f t="shared" si="5"/>
        <v>0</v>
      </c>
      <c r="AD36" s="7">
        <f t="shared" si="6"/>
        <v>0</v>
      </c>
      <c r="AE36" s="7">
        <f t="shared" si="7"/>
        <v>3270045.12</v>
      </c>
      <c r="AF36" s="8">
        <f t="shared" ref="AF36:AM36" si="35">IFERROR(IF(X36&lt;&gt;"",X36/X43,""),0)</f>
        <v>0.13497010111103622</v>
      </c>
      <c r="AG36" s="8">
        <f t="shared" si="35"/>
        <v>0</v>
      </c>
      <c r="AH36" s="8">
        <f t="shared" si="35"/>
        <v>0</v>
      </c>
      <c r="AI36" s="8">
        <f t="shared" si="35"/>
        <v>0</v>
      </c>
      <c r="AJ36" s="8">
        <f t="shared" si="35"/>
        <v>0</v>
      </c>
      <c r="AK36" s="8">
        <f t="shared" si="35"/>
        <v>0</v>
      </c>
      <c r="AL36" s="8">
        <f t="shared" si="35"/>
        <v>0</v>
      </c>
      <c r="AM36" s="8">
        <f t="shared" si="35"/>
        <v>0.19740612105049427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144558449.86565045</v>
      </c>
      <c r="AO36" s="9">
        <f t="shared" si="9"/>
        <v>71666434.86962454</v>
      </c>
    </row>
    <row r="37" spans="1:41" x14ac:dyDescent="0.25">
      <c r="A37" t="s">
        <v>27</v>
      </c>
      <c r="B37" t="s">
        <v>32</v>
      </c>
      <c r="C37" t="s">
        <v>58</v>
      </c>
      <c r="D37">
        <f t="shared" si="10"/>
        <v>132062319.57170102</v>
      </c>
      <c r="E37">
        <v>2218919</v>
      </c>
      <c r="F37">
        <v>6.7279921737768894E-2</v>
      </c>
      <c r="G37">
        <v>2218919</v>
      </c>
      <c r="H37">
        <v>21.33</v>
      </c>
      <c r="I37">
        <v>0.66669999999999996</v>
      </c>
      <c r="J37" t="s">
        <v>157</v>
      </c>
      <c r="K37">
        <v>0</v>
      </c>
      <c r="L37">
        <v>0</v>
      </c>
      <c r="M37">
        <v>0.5</v>
      </c>
      <c r="N37">
        <v>1.31</v>
      </c>
      <c r="O37">
        <v>1.4</v>
      </c>
      <c r="P37" s="7">
        <f>IF(I37="","",IF(H37&gt;H43,0,(H43-H37)))</f>
        <v>0</v>
      </c>
      <c r="Q37" s="7">
        <f>IF(I37="","",IF(I37&lt;I43,0,(I37-I43)))</f>
        <v>0</v>
      </c>
      <c r="R37" s="7" t="str">
        <f>IF(J37="","",IF(J37&gt;J43,0,(J43-J37)))</f>
        <v/>
      </c>
      <c r="S37" s="7">
        <f>IF(K37="","",IF(K37&lt;K43,0,(K37-K43)))</f>
        <v>0</v>
      </c>
      <c r="T37" s="7">
        <f>IF(L37="","",IF(L37&lt;L43,0,(L37-L43)))</f>
        <v>0</v>
      </c>
      <c r="U37" s="7">
        <f>IF(M37="","",IF(M37&lt;M43,0,(M37-M43)))</f>
        <v>0</v>
      </c>
      <c r="V37" s="7">
        <f>IF(N37="","",IF(N37&gt;N43,0,(N43-N37)))</f>
        <v>1.0000000000000009E-2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 t="str">
        <f t="shared" si="2"/>
        <v/>
      </c>
      <c r="AA37" s="7">
        <f t="shared" si="3"/>
        <v>0</v>
      </c>
      <c r="AB37" s="7">
        <f t="shared" si="4"/>
        <v>0</v>
      </c>
      <c r="AC37" s="7">
        <f t="shared" si="5"/>
        <v>0</v>
      </c>
      <c r="AD37" s="7">
        <f t="shared" si="6"/>
        <v>22189.190000000021</v>
      </c>
      <c r="AE37" s="7">
        <f t="shared" si="7"/>
        <v>0</v>
      </c>
      <c r="AF37" s="8">
        <f t="shared" ref="AF37:AM37" si="36">IFERROR(IF(X37&lt;&gt;"",X37/X43,""),0)</f>
        <v>0</v>
      </c>
      <c r="AG37" s="8">
        <f t="shared" si="36"/>
        <v>0</v>
      </c>
      <c r="AH37" s="8" t="str">
        <f t="shared" si="36"/>
        <v/>
      </c>
      <c r="AI37" s="8">
        <f t="shared" si="36"/>
        <v>0</v>
      </c>
      <c r="AJ37" s="8">
        <f t="shared" si="36"/>
        <v>0</v>
      </c>
      <c r="AK37" s="8">
        <f t="shared" si="36"/>
        <v>0</v>
      </c>
      <c r="AL37" s="8">
        <f t="shared" si="36"/>
        <v>4.767458600168575E-3</v>
      </c>
      <c r="AM37" s="8">
        <f t="shared" si="36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467897.12661547103</v>
      </c>
      <c r="AO37" s="9">
        <f t="shared" si="9"/>
        <v>-131594422.44508556</v>
      </c>
    </row>
    <row r="38" spans="1:41" x14ac:dyDescent="0.25">
      <c r="A38" t="s">
        <v>28</v>
      </c>
      <c r="B38" t="s">
        <v>32</v>
      </c>
      <c r="C38" t="s">
        <v>59</v>
      </c>
      <c r="D38">
        <f t="shared" si="10"/>
        <v>129050069.85994366</v>
      </c>
      <c r="E38">
        <v>2168307</v>
      </c>
      <c r="F38">
        <v>6.5745313489792304E-2</v>
      </c>
      <c r="G38">
        <v>2168307</v>
      </c>
      <c r="H38">
        <v>8.67</v>
      </c>
      <c r="I38">
        <v>0.33329999999999999</v>
      </c>
      <c r="J38">
        <v>2</v>
      </c>
      <c r="L38">
        <v>0</v>
      </c>
      <c r="M38">
        <v>1</v>
      </c>
      <c r="N38">
        <v>0.94</v>
      </c>
      <c r="O38">
        <v>2.31</v>
      </c>
      <c r="P38" s="7">
        <f>IF(I38="","",IF(H38&gt;H43,0,(H43-H38)))</f>
        <v>1.33</v>
      </c>
      <c r="Q38" s="7">
        <f>IF(I38="","",IF(I38&lt;I43,0,(I38-I43)))</f>
        <v>0</v>
      </c>
      <c r="R38" s="7">
        <f>IF(J38="","",IF(J38&gt;J43,0,(J43-J38)))</f>
        <v>4</v>
      </c>
      <c r="S38" s="7" t="str">
        <f>IF(K38="","",IF(K38&lt;K43,0,(K38-K43)))</f>
        <v/>
      </c>
      <c r="T38" s="7">
        <f>IF(L38="","",IF(L38&lt;L43,0,(L38-L43)))</f>
        <v>0</v>
      </c>
      <c r="U38" s="7">
        <f>IF(M38="","",IF(M38&lt;M43,0,(M38-M43)))</f>
        <v>0.19999999999999996</v>
      </c>
      <c r="V38" s="7">
        <f>IF(N38="","",IF(N38&gt;N43,0,(N43-N38)))</f>
        <v>0.38000000000000012</v>
      </c>
      <c r="W38" s="7">
        <f>IF(O38="","",IF(O38&lt;O43,0,(O38-O43)))</f>
        <v>0</v>
      </c>
      <c r="X38" s="7">
        <f t="shared" si="0"/>
        <v>2883848.31</v>
      </c>
      <c r="Y38" s="7">
        <f t="shared" si="1"/>
        <v>0</v>
      </c>
      <c r="Z38" s="7">
        <f t="shared" si="2"/>
        <v>8673228</v>
      </c>
      <c r="AA38" s="7" t="str">
        <f t="shared" si="3"/>
        <v/>
      </c>
      <c r="AB38" s="7">
        <f t="shared" si="4"/>
        <v>0</v>
      </c>
      <c r="AC38" s="7">
        <f t="shared" si="5"/>
        <v>433661.39999999991</v>
      </c>
      <c r="AD38" s="7">
        <f t="shared" si="6"/>
        <v>823956.66000000027</v>
      </c>
      <c r="AE38" s="7">
        <f t="shared" si="7"/>
        <v>0</v>
      </c>
      <c r="AF38" s="8">
        <f t="shared" ref="AF38:AM38" si="37">IFERROR(IF(X38&lt;&gt;"",X38/X43,""),0)</f>
        <v>9.5438426136857601E-2</v>
      </c>
      <c r="AG38" s="8">
        <f t="shared" si="37"/>
        <v>0</v>
      </c>
      <c r="AH38" s="8">
        <f t="shared" si="37"/>
        <v>0.48288262828226497</v>
      </c>
      <c r="AI38" s="8" t="str">
        <f t="shared" si="37"/>
        <v/>
      </c>
      <c r="AJ38" s="8">
        <f t="shared" si="37"/>
        <v>0</v>
      </c>
      <c r="AK38" s="8">
        <f t="shared" si="37"/>
        <v>0.29579010352662144</v>
      </c>
      <c r="AL38" s="8">
        <f t="shared" si="37"/>
        <v>0.17703121496923374</v>
      </c>
      <c r="AM38" s="8">
        <f t="shared" si="37"/>
        <v>0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216494667.92908651</v>
      </c>
      <c r="AO38" s="9">
        <f t="shared" si="9"/>
        <v>87444598.069142848</v>
      </c>
    </row>
    <row r="39" spans="1:41" x14ac:dyDescent="0.25">
      <c r="A39" t="s">
        <v>29</v>
      </c>
      <c r="B39" t="s">
        <v>32</v>
      </c>
      <c r="C39" t="s">
        <v>60</v>
      </c>
      <c r="D39">
        <f t="shared" si="10"/>
        <v>81929537.84595564</v>
      </c>
      <c r="E39">
        <v>1376585</v>
      </c>
      <c r="F39">
        <v>4.173948263338436E-2</v>
      </c>
      <c r="G39">
        <v>1376585</v>
      </c>
      <c r="H39">
        <v>8</v>
      </c>
      <c r="I39">
        <v>0.66669999999999996</v>
      </c>
      <c r="J39">
        <v>20.5</v>
      </c>
      <c r="K39">
        <v>0</v>
      </c>
      <c r="L39">
        <v>1</v>
      </c>
      <c r="M39">
        <v>1</v>
      </c>
      <c r="N39">
        <v>1.94</v>
      </c>
      <c r="O39">
        <v>3.85</v>
      </c>
      <c r="P39" s="7">
        <f>IF(I39="","",IF(H39&gt;H43,0,(H43-H39)))</f>
        <v>2</v>
      </c>
      <c r="Q39" s="7">
        <f>IF(I39="","",IF(I39&lt;I43,0,(I39-I43)))</f>
        <v>0</v>
      </c>
      <c r="R39" s="7">
        <f>IF(J39="","",IF(J39&gt;J43,0,(J43-J39)))</f>
        <v>0</v>
      </c>
      <c r="S39" s="7">
        <f>IF(K39="","",IF(K39&lt;K43,0,(K39-K43)))</f>
        <v>0</v>
      </c>
      <c r="T39" s="7">
        <f>IF(L39="","",IF(L39&lt;L43,0,(L39-L43)))</f>
        <v>0.4</v>
      </c>
      <c r="U39" s="7">
        <f>IF(M39="","",IF(M39&lt;M43,0,(M39-M43)))</f>
        <v>0.19999999999999996</v>
      </c>
      <c r="V39" s="7">
        <f>IF(N39="","",IF(N39&gt;N43,0,(N43-N39)))</f>
        <v>0</v>
      </c>
      <c r="W39" s="7">
        <f>IF(O39="","",IF(O39&lt;O43,0,(O39-O43)))</f>
        <v>0.39999999999999991</v>
      </c>
      <c r="X39" s="7">
        <f t="shared" si="0"/>
        <v>2753170</v>
      </c>
      <c r="Y39" s="7">
        <f t="shared" si="1"/>
        <v>0</v>
      </c>
      <c r="Z39" s="7">
        <f t="shared" si="2"/>
        <v>0</v>
      </c>
      <c r="AA39" s="7">
        <f t="shared" si="3"/>
        <v>0</v>
      </c>
      <c r="AB39" s="7">
        <f t="shared" si="4"/>
        <v>550634</v>
      </c>
      <c r="AC39" s="7">
        <f t="shared" si="5"/>
        <v>275316.99999999994</v>
      </c>
      <c r="AD39" s="7">
        <f t="shared" si="6"/>
        <v>0</v>
      </c>
      <c r="AE39" s="7">
        <f t="shared" si="7"/>
        <v>550633.99999999988</v>
      </c>
      <c r="AF39" s="8">
        <f t="shared" ref="AF39:AM39" si="38">IFERROR(IF(X39&lt;&gt;"",X39/X43,""),0)</f>
        <v>9.1113742278355905E-2</v>
      </c>
      <c r="AG39" s="8">
        <f t="shared" si="38"/>
        <v>0</v>
      </c>
      <c r="AH39" s="8">
        <f t="shared" si="38"/>
        <v>0</v>
      </c>
      <c r="AI39" s="8">
        <f t="shared" si="38"/>
        <v>0</v>
      </c>
      <c r="AJ39" s="8">
        <f t="shared" si="38"/>
        <v>0.49413683972338479</v>
      </c>
      <c r="AK39" s="8">
        <f t="shared" si="38"/>
        <v>0.18778716282481872</v>
      </c>
      <c r="AL39" s="8">
        <f t="shared" si="38"/>
        <v>0</v>
      </c>
      <c r="AM39" s="8">
        <f t="shared" si="38"/>
        <v>3.3240679583808871E-2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160241193.46997434</v>
      </c>
      <c r="AO39" s="9">
        <f t="shared" si="9"/>
        <v>78311655.624018699</v>
      </c>
    </row>
    <row r="40" spans="1:41" x14ac:dyDescent="0.25">
      <c r="A40" t="s">
        <v>30</v>
      </c>
      <c r="B40" t="s">
        <v>32</v>
      </c>
      <c r="C40" t="s">
        <v>61</v>
      </c>
      <c r="D40">
        <f t="shared" si="10"/>
        <v>87287809.432723895</v>
      </c>
      <c r="E40">
        <v>1466615</v>
      </c>
      <c r="F40">
        <v>4.4469285458116278E-2</v>
      </c>
      <c r="G40">
        <v>1466615</v>
      </c>
      <c r="H40">
        <v>3.5</v>
      </c>
      <c r="I40">
        <v>0.5</v>
      </c>
      <c r="J40">
        <v>7.5</v>
      </c>
      <c r="M40">
        <v>0.75</v>
      </c>
      <c r="N40">
        <v>1.25</v>
      </c>
      <c r="O40">
        <v>4.16</v>
      </c>
      <c r="P40" s="7">
        <f>IF(I40="","",IF(H40&gt;H43,0,(H43-H40)))</f>
        <v>6.5</v>
      </c>
      <c r="Q40" s="7">
        <f>IF(I40="","",IF(I40&lt;I43,0,(I40-I43)))</f>
        <v>0</v>
      </c>
      <c r="R40" s="7">
        <f>IF(J40="","",IF(J40&gt;J43,0,(J43-J40)))</f>
        <v>0</v>
      </c>
      <c r="S40" s="7" t="str">
        <f>IF(K40="","",IF(K40&lt;K43,0,(K40-K43)))</f>
        <v/>
      </c>
      <c r="T40" s="7" t="str">
        <f>IF(L40="","",IF(L40&lt;L43,0,(L40-L43)))</f>
        <v/>
      </c>
      <c r="U40" s="7">
        <f>IF(M40="","",IF(M40&lt;M43,0,(M40-M43)))</f>
        <v>0</v>
      </c>
      <c r="V40" s="7">
        <f>IF(N40="","",IF(N40&gt;N43,0,(N43-N40)))</f>
        <v>7.0000000000000062E-2</v>
      </c>
      <c r="W40" s="7">
        <f>IF(O40="","",IF(O40&lt;O43,0,(O40-O43)))</f>
        <v>0.71</v>
      </c>
      <c r="X40" s="7">
        <f t="shared" si="0"/>
        <v>9532997.5</v>
      </c>
      <c r="Y40" s="7">
        <f t="shared" si="1"/>
        <v>0</v>
      </c>
      <c r="Z40" s="7">
        <f t="shared" si="2"/>
        <v>0</v>
      </c>
      <c r="AA40" s="7" t="str">
        <f t="shared" si="3"/>
        <v/>
      </c>
      <c r="AB40" s="7" t="str">
        <f t="shared" si="4"/>
        <v/>
      </c>
      <c r="AC40" s="7">
        <f t="shared" si="5"/>
        <v>0</v>
      </c>
      <c r="AD40" s="7">
        <f t="shared" si="6"/>
        <v>102663.05000000009</v>
      </c>
      <c r="AE40" s="7">
        <f t="shared" si="7"/>
        <v>1041296.6499999999</v>
      </c>
      <c r="AF40" s="8">
        <f t="shared" ref="AF40:AM40" si="39">IFERROR(IF(X40&lt;&gt;"",X40/X43,""),0)</f>
        <v>0.31548617679083063</v>
      </c>
      <c r="AG40" s="8">
        <f t="shared" si="39"/>
        <v>0</v>
      </c>
      <c r="AH40" s="8">
        <f t="shared" si="39"/>
        <v>0</v>
      </c>
      <c r="AI40" s="8" t="str">
        <f t="shared" si="39"/>
        <v/>
      </c>
      <c r="AJ40" s="8" t="str">
        <f t="shared" si="39"/>
        <v/>
      </c>
      <c r="AK40" s="8">
        <f t="shared" si="39"/>
        <v>0</v>
      </c>
      <c r="AL40" s="8">
        <f t="shared" si="39"/>
        <v>2.2057670453136703E-2</v>
      </c>
      <c r="AM40" s="8">
        <f t="shared" si="39"/>
        <v>6.2861008027734533E-2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144478951.10164812</v>
      </c>
      <c r="AO40" s="9">
        <f t="shared" si="9"/>
        <v>57191141.668924227</v>
      </c>
    </row>
    <row r="41" spans="1:41" x14ac:dyDescent="0.25">
      <c r="A41" t="s">
        <v>31</v>
      </c>
      <c r="B41" t="s">
        <v>32</v>
      </c>
      <c r="C41" t="s">
        <v>62</v>
      </c>
      <c r="D41">
        <f t="shared" si="10"/>
        <v>99500538.204613939</v>
      </c>
      <c r="E41">
        <v>1671814</v>
      </c>
      <c r="F41">
        <v>5.0691131618642388E-2</v>
      </c>
      <c r="G41">
        <v>1671814</v>
      </c>
      <c r="H41">
        <v>14.25</v>
      </c>
      <c r="I41">
        <v>0.8</v>
      </c>
      <c r="J41">
        <v>17.8</v>
      </c>
      <c r="K41">
        <v>0</v>
      </c>
      <c r="L41">
        <v>0.5</v>
      </c>
      <c r="M41">
        <v>1</v>
      </c>
      <c r="N41">
        <v>1.33</v>
      </c>
      <c r="O41">
        <v>2.69</v>
      </c>
      <c r="P41" s="7">
        <f>IF(I41="","",IF(H41&gt;H43,0,(H43-H41)))</f>
        <v>0</v>
      </c>
      <c r="Q41" s="7">
        <f>IF(I41="","",IF(I41&lt;I43,0,(I41-I43)))</f>
        <v>0.10000000000000009</v>
      </c>
      <c r="R41" s="7">
        <f>IF(J41="","",IF(J41&gt;J43,0,(J43-J41)))</f>
        <v>0</v>
      </c>
      <c r="S41" s="7">
        <f>IF(K41="","",IF(K41&lt;K43,0,(K41-K43)))</f>
        <v>0</v>
      </c>
      <c r="T41" s="7">
        <f>IF(L41="","",IF(L41&lt;L43,0,(L41-L43)))</f>
        <v>0</v>
      </c>
      <c r="U41" s="7">
        <f>IF(M41="","",IF(M41&lt;M43,0,(M41-M43)))</f>
        <v>0.19999999999999996</v>
      </c>
      <c r="V41" s="7">
        <f>IF(N41="","",IF(N41&gt;N43,0,(N43-N41)))</f>
        <v>0</v>
      </c>
      <c r="W41" s="7">
        <f>IF(O41="","",IF(O41&lt;O43,0,(O41-O43)))</f>
        <v>0</v>
      </c>
      <c r="X41" s="7">
        <f t="shared" si="0"/>
        <v>0</v>
      </c>
      <c r="Y41" s="7">
        <f t="shared" si="1"/>
        <v>167181.40000000014</v>
      </c>
      <c r="Z41" s="7">
        <f t="shared" si="2"/>
        <v>0</v>
      </c>
      <c r="AA41" s="7">
        <f t="shared" si="3"/>
        <v>0</v>
      </c>
      <c r="AB41" s="7">
        <f t="shared" si="4"/>
        <v>0</v>
      </c>
      <c r="AC41" s="7">
        <f t="shared" si="5"/>
        <v>334362.79999999993</v>
      </c>
      <c r="AD41" s="7">
        <f t="shared" si="6"/>
        <v>0</v>
      </c>
      <c r="AE41" s="7">
        <f t="shared" si="7"/>
        <v>0</v>
      </c>
      <c r="AF41" s="8">
        <f t="shared" ref="AF41:AM41" si="40">IFERROR(IF(X41&lt;&gt;"",X41/X43,""),0)</f>
        <v>0</v>
      </c>
      <c r="AG41" s="8">
        <f t="shared" si="40"/>
        <v>0.12143163426131029</v>
      </c>
      <c r="AH41" s="8">
        <f t="shared" si="40"/>
        <v>0</v>
      </c>
      <c r="AI41" s="8">
        <f t="shared" si="40"/>
        <v>0</v>
      </c>
      <c r="AJ41" s="8">
        <f t="shared" si="40"/>
        <v>0</v>
      </c>
      <c r="AK41" s="8">
        <f t="shared" si="40"/>
        <v>0.22806089549923286</v>
      </c>
      <c r="AL41" s="8">
        <f t="shared" si="40"/>
        <v>0</v>
      </c>
      <c r="AM41" s="8">
        <f t="shared" si="40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60810234.629330397</v>
      </c>
      <c r="AO41" s="9">
        <f t="shared" si="9"/>
        <v>-38690303.575283542</v>
      </c>
    </row>
    <row r="43" spans="1:41" x14ac:dyDescent="0.25">
      <c r="A43" s="10" t="s">
        <v>63</v>
      </c>
      <c r="B43" s="10"/>
      <c r="C43" s="10"/>
      <c r="D43" s="9">
        <v>1962878614.6099999</v>
      </c>
      <c r="E43" s="11">
        <f t="array" ref="E43">SUM(E11:E41)</f>
        <v>32980404</v>
      </c>
      <c r="F43" s="12">
        <f t="array" ref="F43">SUM(F11:F41)</f>
        <v>0.99999999999999989</v>
      </c>
      <c r="G43" s="11">
        <f t="array" ref="G43">SUM(G11:G41)</f>
        <v>32980404</v>
      </c>
      <c r="H43" s="13">
        <v>10</v>
      </c>
      <c r="I43" s="12">
        <v>0.7</v>
      </c>
      <c r="J43" s="13">
        <v>6</v>
      </c>
      <c r="K43" s="12">
        <v>0.3</v>
      </c>
      <c r="L43" s="12">
        <v>0.6</v>
      </c>
      <c r="M43" s="12">
        <v>0.8</v>
      </c>
      <c r="N43" s="13">
        <v>1.32</v>
      </c>
      <c r="O43" s="13">
        <v>3.45</v>
      </c>
      <c r="P43" s="7">
        <f t="shared" ref="P43:AO43" si="41">SUM(P11:P41)</f>
        <v>23.52</v>
      </c>
      <c r="Q43" s="7">
        <f t="shared" si="41"/>
        <v>1.0286000000000004</v>
      </c>
      <c r="R43" s="7">
        <f t="shared" si="41"/>
        <v>9.5</v>
      </c>
      <c r="S43" s="7">
        <f t="shared" si="41"/>
        <v>0</v>
      </c>
      <c r="T43" s="7">
        <f t="shared" si="41"/>
        <v>0.95000000000000007</v>
      </c>
      <c r="U43" s="7">
        <f t="shared" si="41"/>
        <v>1.2332999999999996</v>
      </c>
      <c r="V43" s="7">
        <f t="shared" si="41"/>
        <v>6.7600000000000007</v>
      </c>
      <c r="W43" s="7">
        <f t="shared" si="41"/>
        <v>16.989999999999998</v>
      </c>
      <c r="X43" s="7">
        <f t="shared" si="41"/>
        <v>30216846.889999997</v>
      </c>
      <c r="Y43" s="7">
        <f t="shared" si="41"/>
        <v>1376753.273700001</v>
      </c>
      <c r="Z43" s="7">
        <f t="shared" si="41"/>
        <v>17961358.5</v>
      </c>
      <c r="AA43" s="7">
        <f t="shared" si="41"/>
        <v>0</v>
      </c>
      <c r="AB43" s="7">
        <f t="shared" si="41"/>
        <v>1114335.05</v>
      </c>
      <c r="AC43" s="7">
        <f t="shared" si="41"/>
        <v>1466111.9314999999</v>
      </c>
      <c r="AD43" s="7">
        <f t="shared" si="41"/>
        <v>4654301.5600000015</v>
      </c>
      <c r="AE43" s="7">
        <f t="shared" si="41"/>
        <v>16565064.459999999</v>
      </c>
      <c r="AF43" s="8">
        <f t="shared" si="41"/>
        <v>1</v>
      </c>
      <c r="AG43" s="8">
        <f t="shared" si="41"/>
        <v>1</v>
      </c>
      <c r="AH43" s="8">
        <f t="shared" si="41"/>
        <v>1</v>
      </c>
      <c r="AI43" s="8">
        <f t="shared" si="41"/>
        <v>0</v>
      </c>
      <c r="AJ43" s="8">
        <f t="shared" si="41"/>
        <v>1</v>
      </c>
      <c r="AK43" s="8">
        <f t="shared" si="41"/>
        <v>0.99999999999999978</v>
      </c>
      <c r="AL43" s="8">
        <f t="shared" si="41"/>
        <v>0.99999999999999989</v>
      </c>
      <c r="AM43" s="8">
        <f t="shared" si="41"/>
        <v>1</v>
      </c>
      <c r="AN43" s="9">
        <f t="shared" si="41"/>
        <v>1864734683.8794992</v>
      </c>
      <c r="AO43" s="9">
        <f t="shared" si="41"/>
        <v>-98143930.730500519</v>
      </c>
    </row>
    <row r="45" spans="1:41" x14ac:dyDescent="0.25">
      <c r="A45" s="19" t="s">
        <v>160</v>
      </c>
      <c r="B45" s="19"/>
      <c r="C45" s="19"/>
      <c r="D45" s="19"/>
      <c r="E45" s="19"/>
      <c r="F45" s="19"/>
      <c r="G45" s="19"/>
      <c r="H45" s="21">
        <v>15.866666666666667</v>
      </c>
      <c r="I45" s="22">
        <v>0.6</v>
      </c>
      <c r="J45" s="22">
        <v>21.392857142857142</v>
      </c>
      <c r="K45" s="21">
        <v>0</v>
      </c>
      <c r="L45" s="22">
        <v>0.29032258064516131</v>
      </c>
      <c r="M45" s="22">
        <v>0.75308641975308643</v>
      </c>
      <c r="N45" s="21">
        <v>1.32</v>
      </c>
      <c r="O45" s="21">
        <v>3.45</v>
      </c>
    </row>
    <row r="46" spans="1:41" x14ac:dyDescent="0.25">
      <c r="C46" t="s">
        <v>67</v>
      </c>
    </row>
    <row r="47" spans="1:41" x14ac:dyDescent="0.25">
      <c r="B47" t="s">
        <v>64</v>
      </c>
      <c r="C47" s="14" t="s">
        <v>68</v>
      </c>
      <c r="D47" s="13">
        <f>H43</f>
        <v>10</v>
      </c>
    </row>
    <row r="48" spans="1:41" x14ac:dyDescent="0.25">
      <c r="B48" t="s">
        <v>64</v>
      </c>
      <c r="C48" s="14" t="s">
        <v>119</v>
      </c>
      <c r="D48" s="12">
        <f>I43</f>
        <v>0.7</v>
      </c>
    </row>
    <row r="49" spans="2:10" x14ac:dyDescent="0.25">
      <c r="B49" t="s">
        <v>64</v>
      </c>
      <c r="C49" s="14" t="s">
        <v>71</v>
      </c>
      <c r="D49" s="13">
        <f>J43</f>
        <v>6</v>
      </c>
    </row>
    <row r="50" spans="2:10" x14ac:dyDescent="0.25">
      <c r="B50" t="s">
        <v>64</v>
      </c>
      <c r="C50" s="14" t="s">
        <v>120</v>
      </c>
      <c r="D50" s="12">
        <f>K43</f>
        <v>0.3</v>
      </c>
    </row>
    <row r="51" spans="2:10" x14ac:dyDescent="0.25">
      <c r="B51" t="s">
        <v>64</v>
      </c>
      <c r="C51" s="14" t="s">
        <v>121</v>
      </c>
      <c r="D51" s="17">
        <f>L43</f>
        <v>0.6</v>
      </c>
    </row>
    <row r="52" spans="2:10" x14ac:dyDescent="0.25">
      <c r="B52" t="s">
        <v>64</v>
      </c>
      <c r="C52" s="14" t="s">
        <v>122</v>
      </c>
      <c r="D52" s="12">
        <f>M43</f>
        <v>0.8</v>
      </c>
    </row>
    <row r="53" spans="2:10" x14ac:dyDescent="0.25">
      <c r="B53" t="s">
        <v>64</v>
      </c>
      <c r="C53" s="14" t="s">
        <v>123</v>
      </c>
      <c r="D53" s="13">
        <f>N43</f>
        <v>1.32</v>
      </c>
    </row>
    <row r="54" spans="2:10" x14ac:dyDescent="0.25">
      <c r="B54" t="s">
        <v>64</v>
      </c>
      <c r="C54" s="14" t="s">
        <v>77</v>
      </c>
      <c r="D54" s="13">
        <f>O43</f>
        <v>3.45</v>
      </c>
    </row>
    <row r="56" spans="2:10" x14ac:dyDescent="0.25">
      <c r="B56" t="s">
        <v>65</v>
      </c>
      <c r="C56" s="14" t="s">
        <v>78</v>
      </c>
      <c r="D56" s="9">
        <f>SUM(D11:D41)</f>
        <v>1962878614.6099997</v>
      </c>
    </row>
    <row r="61" spans="2:10" x14ac:dyDescent="0.25">
      <c r="C61" t="s">
        <v>124</v>
      </c>
    </row>
    <row r="62" spans="2:10" ht="45" customHeight="1" x14ac:dyDescent="0.25">
      <c r="C62" s="14" t="s">
        <v>68</v>
      </c>
      <c r="D62" s="14" t="s">
        <v>119</v>
      </c>
      <c r="E62" s="14" t="s">
        <v>71</v>
      </c>
      <c r="F62" s="14" t="s">
        <v>120</v>
      </c>
      <c r="G62" s="14" t="s">
        <v>125</v>
      </c>
      <c r="H62" s="14" t="s">
        <v>122</v>
      </c>
      <c r="I62" s="14" t="s">
        <v>123</v>
      </c>
      <c r="J62" s="14" t="s">
        <v>77</v>
      </c>
    </row>
    <row r="63" spans="2:10" x14ac:dyDescent="0.25">
      <c r="B63" t="s">
        <v>66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sheetProtection autoFilter="0"/>
  <autoFilter ref="A10:AO10" xr:uid="{00000000-0001-0000-0600-000000000000}"/>
  <mergeCells count="1">
    <mergeCell ref="A45:G45"/>
  </mergeCells>
  <conditionalFormatting sqref="A10:C41">
    <cfRule type="notContainsText" dxfId="238" priority="10" operator="notContains" text="NB">
      <formula>ISERROR(SEARCH("NB",A10))</formula>
    </cfRule>
  </conditionalFormatting>
  <conditionalFormatting sqref="D10:D41">
    <cfRule type="cellIs" dxfId="237" priority="34" operator="notEqual">
      <formula>-9999999999999990</formula>
    </cfRule>
  </conditionalFormatting>
  <conditionalFormatting sqref="E10:E41">
    <cfRule type="cellIs" dxfId="236" priority="35" operator="notEqual">
      <formula>-9999999999999990</formula>
    </cfRule>
  </conditionalFormatting>
  <conditionalFormatting sqref="F10:F41">
    <cfRule type="cellIs" dxfId="235" priority="36" operator="notEqual">
      <formula>-9999999999999990</formula>
    </cfRule>
  </conditionalFormatting>
  <conditionalFormatting sqref="G10:G41">
    <cfRule type="cellIs" dxfId="234" priority="37" operator="notEqual">
      <formula>-9999999999999990</formula>
    </cfRule>
  </conditionalFormatting>
  <conditionalFormatting sqref="H10:H41">
    <cfRule type="cellIs" dxfId="233" priority="26" operator="notEqual">
      <formula>-9999999999999990</formula>
    </cfRule>
  </conditionalFormatting>
  <conditionalFormatting sqref="I10:I41">
    <cfRule type="cellIs" dxfId="232" priority="28" operator="notEqual">
      <formula>-9999999999999990</formula>
    </cfRule>
  </conditionalFormatting>
  <conditionalFormatting sqref="J10:J41">
    <cfRule type="cellIs" dxfId="231" priority="16" operator="notEqual">
      <formula>-9999999999999990</formula>
    </cfRule>
  </conditionalFormatting>
  <conditionalFormatting sqref="K10:M41">
    <cfRule type="cellIs" dxfId="230" priority="18" operator="notEqual">
      <formula>-9999999999999990</formula>
    </cfRule>
  </conditionalFormatting>
  <conditionalFormatting sqref="N10:O41">
    <cfRule type="cellIs" dxfId="229" priority="12" operator="notEqual">
      <formula>-9999999999999990</formula>
    </cfRule>
  </conditionalFormatting>
  <conditionalFormatting sqref="A45">
    <cfRule type="expression" dxfId="188" priority="9">
      <formula>AND(A45&lt;&gt;"",A45&lt;&gt;"Mn",A45&lt;&gt;"FC",A45&lt;&gt;"Pn")</formula>
    </cfRule>
  </conditionalFormatting>
  <conditionalFormatting sqref="H45">
    <cfRule type="cellIs" dxfId="110" priority="8" operator="notEqual">
      <formula>-99999999</formula>
    </cfRule>
  </conditionalFormatting>
  <conditionalFormatting sqref="I45">
    <cfRule type="cellIs" dxfId="109" priority="7" operator="notEqual">
      <formula>-99999999</formula>
    </cfRule>
  </conditionalFormatting>
  <conditionalFormatting sqref="J45">
    <cfRule type="cellIs" dxfId="108" priority="6" operator="notEqual">
      <formula>-99999999</formula>
    </cfRule>
  </conditionalFormatting>
  <conditionalFormatting sqref="K45">
    <cfRule type="cellIs" dxfId="107" priority="5" operator="notEqual">
      <formula>-99999999</formula>
    </cfRule>
  </conditionalFormatting>
  <conditionalFormatting sqref="L45">
    <cfRule type="cellIs" dxfId="106" priority="4" operator="notEqual">
      <formula>-99999999</formula>
    </cfRule>
  </conditionalFormatting>
  <conditionalFormatting sqref="M45">
    <cfRule type="cellIs" dxfId="105" priority="3" operator="notEqual">
      <formula>-99999999</formula>
    </cfRule>
  </conditionalFormatting>
  <conditionalFormatting sqref="N45:O45">
    <cfRule type="cellIs" dxfId="104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E4DCB80F-EDCF-4093-A8CA-B98DEE2C41E6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27" id="{1EF3D330-2F59-4BB7-B556-F1D4021B2B7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5" id="{7CEB6002-4D11-4B78-9EA2-7A1B2FB18A10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21" id="{D6CBC3D6-E16A-49CB-984E-0584EC10B86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19" id="{21212633-579E-402E-88C2-B8C5E8351EA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7" id="{D9CBC246-7EE2-48B0-9CA5-436C33D1134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3" id="{6F7EC2A1-0E34-4090-9732-FF46F9622683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N12:N43</xm:sqref>
        </x14:conditionalFormatting>
        <x14:conditionalFormatting xmlns:xm="http://schemas.microsoft.com/office/excel/2006/main">
          <x14:cfRule type="iconSet" priority="11" id="{6475C385-C3DE-4524-BAA9-877B22AEEEE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8:AO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145</v>
      </c>
    </row>
    <row r="9" spans="1:41" ht="21" customHeight="1" x14ac:dyDescent="0.35">
      <c r="A9" s="1" t="s">
        <v>159</v>
      </c>
    </row>
    <row r="10" spans="1:41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144</v>
      </c>
      <c r="F10" s="3" t="s">
        <v>126</v>
      </c>
      <c r="G10" s="3" t="s">
        <v>85</v>
      </c>
      <c r="H10" s="3" t="s">
        <v>86</v>
      </c>
      <c r="I10" s="3" t="s">
        <v>119</v>
      </c>
      <c r="J10" s="3" t="s">
        <v>71</v>
      </c>
      <c r="K10" s="3" t="s">
        <v>120</v>
      </c>
      <c r="L10" s="3" t="s">
        <v>125</v>
      </c>
      <c r="M10" s="3" t="s">
        <v>122</v>
      </c>
      <c r="N10" s="3" t="s">
        <v>127</v>
      </c>
      <c r="O10" s="3" t="s">
        <v>77</v>
      </c>
      <c r="P10" s="4" t="s">
        <v>91</v>
      </c>
      <c r="Q10" s="4" t="s">
        <v>91</v>
      </c>
      <c r="R10" s="4" t="s">
        <v>91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5" t="s">
        <v>92</v>
      </c>
      <c r="Y10" s="5" t="s">
        <v>92</v>
      </c>
      <c r="Z10" s="5" t="s">
        <v>92</v>
      </c>
      <c r="AA10" s="5" t="s">
        <v>92</v>
      </c>
      <c r="AB10" s="5" t="s">
        <v>92</v>
      </c>
      <c r="AC10" s="5" t="s">
        <v>92</v>
      </c>
      <c r="AD10" s="5" t="s">
        <v>92</v>
      </c>
      <c r="AE10" s="5" t="s">
        <v>92</v>
      </c>
      <c r="AF10" s="6" t="s">
        <v>93</v>
      </c>
      <c r="AG10" s="6" t="s">
        <v>93</v>
      </c>
      <c r="AH10" s="6" t="s">
        <v>93</v>
      </c>
      <c r="AI10" s="6" t="s">
        <v>93</v>
      </c>
      <c r="AJ10" s="6" t="s">
        <v>93</v>
      </c>
      <c r="AK10" s="6" t="s">
        <v>93</v>
      </c>
      <c r="AL10" s="6" t="s">
        <v>93</v>
      </c>
      <c r="AM10" s="6" t="s">
        <v>93</v>
      </c>
      <c r="AN10" s="3" t="s">
        <v>94</v>
      </c>
      <c r="AO10" s="3" t="s">
        <v>95</v>
      </c>
    </row>
    <row r="11" spans="1:41" x14ac:dyDescent="0.25">
      <c r="A11" t="s">
        <v>1</v>
      </c>
      <c r="B11" t="s">
        <v>32</v>
      </c>
      <c r="C11" t="s">
        <v>142</v>
      </c>
      <c r="D11">
        <f>$D$43*F11</f>
        <v>31906160.54246033</v>
      </c>
      <c r="E11">
        <v>32131</v>
      </c>
      <c r="F11">
        <v>2.9400152165986282E-3</v>
      </c>
      <c r="G11">
        <v>32131</v>
      </c>
      <c r="H11" t="s">
        <v>157</v>
      </c>
      <c r="I11" s="17"/>
      <c r="J11" t="s">
        <v>157</v>
      </c>
      <c r="N11">
        <v>3.02</v>
      </c>
      <c r="O11">
        <v>6.22</v>
      </c>
      <c r="P11" s="7" t="str">
        <f>IF(I11="","",IF(H11&gt;H43,0,(H43-H11)))</f>
        <v/>
      </c>
      <c r="Q11" s="7" t="str">
        <f>IF(I11="","",IF(I11&lt;I43,0,(I11-I43)))</f>
        <v/>
      </c>
      <c r="R11" s="7" t="str">
        <f>IF(J11="","",IF(J11&gt;J43,0,(J43-J11)))</f>
        <v/>
      </c>
      <c r="S11" s="7" t="str">
        <f>IF(K11="","",IF(K11&lt;K43,0,(K11-K43)))</f>
        <v/>
      </c>
      <c r="T11" s="7" t="str">
        <f>IF(L11="","",IF(L11&lt;L43,0,(L11-L43)))</f>
        <v/>
      </c>
      <c r="U11" s="7" t="str">
        <f>IF(M11="","",IF(M11&lt;M43,0,(M11-M43)))</f>
        <v/>
      </c>
      <c r="V11" s="7">
        <f>IF(N11="","",IF(N11&gt;N43,0,(N43-N11)))</f>
        <v>0</v>
      </c>
      <c r="W11" s="7">
        <f>IF(O11="","",IF(O11&lt;O43,0,(O11-O43)))</f>
        <v>0</v>
      </c>
      <c r="X11" s="7" t="str">
        <f t="shared" ref="X11:X41" si="0">IF(H11&lt;&gt;"",E11*P11,"")</f>
        <v/>
      </c>
      <c r="Y11" s="7" t="str">
        <f t="shared" ref="Y11:Y41" si="1">IF(I11&lt;&gt;"",E11*Q11,"")</f>
        <v/>
      </c>
      <c r="Z11" s="7" t="str">
        <f t="shared" ref="Z11:Z41" si="2">IF(J11&lt;&gt;"",E11*R11,"")</f>
        <v/>
      </c>
      <c r="AA11" s="7" t="str">
        <f t="shared" ref="AA11:AA41" si="3">IF(K11&lt;&gt;"",E11*S11,"")</f>
        <v/>
      </c>
      <c r="AB11" s="7" t="str">
        <f t="shared" ref="AB11:AB41" si="4">IF(L11&lt;&gt;"",E11*T11,"")</f>
        <v/>
      </c>
      <c r="AC11" s="7" t="str">
        <f t="shared" ref="AC11:AC41" si="5">IF(M11&lt;&gt;"",E11*U11,"")</f>
        <v/>
      </c>
      <c r="AD11" s="7">
        <f t="shared" ref="AD11:AD41" si="6">IF(N11&lt;&gt;"",E11*V11,"")</f>
        <v>0</v>
      </c>
      <c r="AE11" s="7">
        <f t="shared" ref="AE11:AE41" si="7">IF(O11&lt;&gt;"",G11*W11,"")</f>
        <v>0</v>
      </c>
      <c r="AF11" s="8" t="str">
        <f t="shared" ref="AF11:AM11" si="8">IFERROR(IF(X11&lt;&gt;"",X11/X43,""),0)</f>
        <v/>
      </c>
      <c r="AG11" s="8" t="str">
        <f t="shared" si="8"/>
        <v/>
      </c>
      <c r="AH11" s="8" t="str">
        <f t="shared" si="8"/>
        <v/>
      </c>
      <c r="AI11" s="8" t="str">
        <f t="shared" si="8"/>
        <v/>
      </c>
      <c r="AJ11" s="8" t="str">
        <f t="shared" si="8"/>
        <v/>
      </c>
      <c r="AK11" s="8" t="str">
        <f t="shared" si="8"/>
        <v/>
      </c>
      <c r="AL11" s="8">
        <f t="shared" si="8"/>
        <v>0</v>
      </c>
      <c r="AM11" s="8">
        <f t="shared" si="8"/>
        <v>0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0</v>
      </c>
      <c r="AO11" s="9">
        <f t="shared" ref="AO11:AO41" si="9">(AN11-D11)</f>
        <v>-31906160.54246033</v>
      </c>
    </row>
    <row r="12" spans="1:41" x14ac:dyDescent="0.25">
      <c r="A12" t="s">
        <v>2</v>
      </c>
      <c r="B12" t="s">
        <v>32</v>
      </c>
      <c r="C12" t="s">
        <v>34</v>
      </c>
      <c r="D12">
        <f t="shared" ref="D12:D41" si="10">$D$43*F12</f>
        <v>62388355.624216415</v>
      </c>
      <c r="E12">
        <v>62828</v>
      </c>
      <c r="F12">
        <v>5.7488181515812954E-3</v>
      </c>
      <c r="G12">
        <v>62828</v>
      </c>
      <c r="H12" t="s">
        <v>157</v>
      </c>
      <c r="I12" s="17">
        <v>0</v>
      </c>
      <c r="J12">
        <v>4</v>
      </c>
      <c r="M12">
        <v>1</v>
      </c>
      <c r="N12">
        <v>1.55</v>
      </c>
      <c r="O12">
        <v>14.32</v>
      </c>
      <c r="P12" s="7">
        <f>IF(I12="","",IF(H12&gt;H43,0,(H43-H12)))</f>
        <v>0</v>
      </c>
      <c r="Q12" s="7">
        <f>IF(I12="","",IF(I12&lt;I43,0,(I12-I43)))</f>
        <v>0</v>
      </c>
      <c r="R12" s="7">
        <f>IF(J12="","",IF(J12&gt;J43,0,(J43-J12)))</f>
        <v>1</v>
      </c>
      <c r="S12" s="7" t="str">
        <f>IF(K12="","",IF(K12&lt;K43,0,(K12-K43)))</f>
        <v/>
      </c>
      <c r="T12" s="7" t="str">
        <f>IF(L12="","",IF(L12&lt;L43,0,(L12-L43)))</f>
        <v/>
      </c>
      <c r="U12" s="7">
        <f>IF(M12="","",IF(M12&lt;M43,0,(M12-M43)))</f>
        <v>9.9999999999999978E-2</v>
      </c>
      <c r="V12" s="7">
        <f>IF(N12="","",IF(N12&gt;N43,0,(N43-N12)))</f>
        <v>0</v>
      </c>
      <c r="W12" s="7">
        <f>IF(O12="","",IF(O12&lt;O43,0,(O12-O43)))</f>
        <v>0</v>
      </c>
      <c r="X12" s="7" t="str">
        <f t="shared" si="0"/>
        <v/>
      </c>
      <c r="Y12" s="7">
        <f t="shared" si="1"/>
        <v>0</v>
      </c>
      <c r="Z12" s="7">
        <f t="shared" si="2"/>
        <v>62828</v>
      </c>
      <c r="AA12" s="7" t="str">
        <f t="shared" si="3"/>
        <v/>
      </c>
      <c r="AB12" s="7" t="str">
        <f t="shared" si="4"/>
        <v/>
      </c>
      <c r="AC12" s="7">
        <f t="shared" si="5"/>
        <v>6282.7999999999984</v>
      </c>
      <c r="AD12" s="7">
        <f t="shared" si="6"/>
        <v>0</v>
      </c>
      <c r="AE12" s="7">
        <f t="shared" si="7"/>
        <v>0</v>
      </c>
      <c r="AF12" s="8" t="str">
        <f t="shared" ref="AF12:AM12" si="11">IFERROR(IF(X12&lt;&gt;"",X12/X43,""),0)</f>
        <v/>
      </c>
      <c r="AG12" s="8">
        <f t="shared" si="11"/>
        <v>0</v>
      </c>
      <c r="AH12" s="8">
        <f t="shared" si="11"/>
        <v>1.0324492923001163E-2</v>
      </c>
      <c r="AI12" s="8" t="str">
        <f t="shared" si="11"/>
        <v/>
      </c>
      <c r="AJ12" s="8" t="str">
        <f t="shared" si="11"/>
        <v/>
      </c>
      <c r="AK12" s="8">
        <f t="shared" si="11"/>
        <v>1.5875582007590611E-2</v>
      </c>
      <c r="AL12" s="8">
        <f t="shared" si="11"/>
        <v>0</v>
      </c>
      <c r="AM12" s="8">
        <f t="shared" si="11"/>
        <v>0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23698310.690476485</v>
      </c>
      <c r="AO12" s="9">
        <f t="shared" si="9"/>
        <v>-38690044.93373993</v>
      </c>
    </row>
    <row r="13" spans="1:41" x14ac:dyDescent="0.25">
      <c r="A13" t="s">
        <v>3</v>
      </c>
      <c r="B13" t="s">
        <v>32</v>
      </c>
      <c r="C13" t="s">
        <v>143</v>
      </c>
      <c r="D13">
        <f t="shared" si="10"/>
        <v>465455979.21106362</v>
      </c>
      <c r="E13">
        <v>468736</v>
      </c>
      <c r="F13">
        <v>4.2889762925759377E-2</v>
      </c>
      <c r="G13">
        <v>468736</v>
      </c>
      <c r="H13">
        <v>25.29</v>
      </c>
      <c r="I13" s="17">
        <v>0.69999998807907104</v>
      </c>
      <c r="J13">
        <v>10.71</v>
      </c>
      <c r="K13">
        <v>0</v>
      </c>
      <c r="L13">
        <v>0.625</v>
      </c>
      <c r="M13">
        <v>1</v>
      </c>
      <c r="N13">
        <v>0.83</v>
      </c>
      <c r="O13">
        <v>9.39</v>
      </c>
      <c r="P13" s="7">
        <f>IF(I13="","",IF(H13&gt;H43,0,(H43-H13)))</f>
        <v>0</v>
      </c>
      <c r="Q13" s="7">
        <f>IF(I13="","",IF(I13&lt;I43,0,(I13-I43)))</f>
        <v>0</v>
      </c>
      <c r="R13" s="7">
        <f>IF(J13="","",IF(J13&gt;J43,0,(J43-J13)))</f>
        <v>0</v>
      </c>
      <c r="S13" s="7">
        <f>IF(K13="","",IF(K13&lt;K43,0,(K13-K43)))</f>
        <v>0</v>
      </c>
      <c r="T13" s="7">
        <f>IF(L13="","",IF(L13&lt;L43,0,(L13-L43)))</f>
        <v>7.4999999999999956E-2</v>
      </c>
      <c r="U13" s="7">
        <f>IF(M13="","",IF(M13&lt;M43,0,(M13-M43)))</f>
        <v>9.9999999999999978E-2</v>
      </c>
      <c r="V13" s="7">
        <f>IF(N13="","",IF(N13&gt;N43,0,(N43-N13)))</f>
        <v>0.45000000000000007</v>
      </c>
      <c r="W13" s="7">
        <f>IF(O13="","",IF(O13&lt;O43,0,(O13-O43)))</f>
        <v>0</v>
      </c>
      <c r="X13" s="7">
        <f t="shared" si="0"/>
        <v>0</v>
      </c>
      <c r="Y13" s="7">
        <f t="shared" si="1"/>
        <v>0</v>
      </c>
      <c r="Z13" s="7">
        <f t="shared" si="2"/>
        <v>0</v>
      </c>
      <c r="AA13" s="7">
        <f t="shared" si="3"/>
        <v>0</v>
      </c>
      <c r="AB13" s="7">
        <f t="shared" si="4"/>
        <v>35155.199999999983</v>
      </c>
      <c r="AC13" s="7">
        <f t="shared" si="5"/>
        <v>46873.599999999991</v>
      </c>
      <c r="AD13" s="7">
        <f t="shared" si="6"/>
        <v>210931.20000000004</v>
      </c>
      <c r="AE13" s="7">
        <f t="shared" si="7"/>
        <v>0</v>
      </c>
      <c r="AF13" s="8">
        <f t="shared" ref="AF13:AM13" si="12">IFERROR(IF(X13&lt;&gt;"",X13/X43,""),0)</f>
        <v>0</v>
      </c>
      <c r="AG13" s="8">
        <f t="shared" si="12"/>
        <v>0</v>
      </c>
      <c r="AH13" s="8">
        <f t="shared" si="12"/>
        <v>0</v>
      </c>
      <c r="AI13" s="8">
        <f t="shared" si="12"/>
        <v>0</v>
      </c>
      <c r="AJ13" s="8">
        <f t="shared" si="12"/>
        <v>3.9866745272380592E-2</v>
      </c>
      <c r="AK13" s="8">
        <f t="shared" si="12"/>
        <v>0.11844172674460419</v>
      </c>
      <c r="AL13" s="8">
        <f t="shared" si="12"/>
        <v>0.11455841469131374</v>
      </c>
      <c r="AM13" s="8">
        <f t="shared" si="12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156841455.56878892</v>
      </c>
      <c r="AO13" s="9">
        <f t="shared" si="9"/>
        <v>-308614523.64227474</v>
      </c>
    </row>
    <row r="14" spans="1:41" x14ac:dyDescent="0.25">
      <c r="A14" t="s">
        <v>4</v>
      </c>
      <c r="B14" t="s">
        <v>32</v>
      </c>
      <c r="C14" t="s">
        <v>35</v>
      </c>
      <c r="D14">
        <f t="shared" si="10"/>
        <v>72399805.955332324</v>
      </c>
      <c r="E14">
        <v>72910</v>
      </c>
      <c r="F14">
        <v>6.6713301622173598E-3</v>
      </c>
      <c r="G14">
        <v>72910</v>
      </c>
      <c r="H14" t="s">
        <v>157</v>
      </c>
      <c r="I14" s="17">
        <v>1</v>
      </c>
      <c r="J14">
        <v>10</v>
      </c>
      <c r="M14">
        <v>1</v>
      </c>
      <c r="N14">
        <v>0</v>
      </c>
      <c r="O14">
        <v>4.1100000000000003</v>
      </c>
      <c r="P14" s="7">
        <f>IF(I14="","",IF(H14&gt;H43,0,(H43-H14)))</f>
        <v>0</v>
      </c>
      <c r="Q14" s="7">
        <f>IF(I14="","",IF(I14&lt;I43,0,(I14-I43)))</f>
        <v>0.15000000000000002</v>
      </c>
      <c r="R14" s="7">
        <f>IF(J14="","",IF(J14&gt;J43,0,(J43-J14)))</f>
        <v>0</v>
      </c>
      <c r="S14" s="7" t="str">
        <f>IF(K14="","",IF(K14&lt;K43,0,(K14-K43)))</f>
        <v/>
      </c>
      <c r="T14" s="7" t="str">
        <f>IF(L14="","",IF(L14&lt;L43,0,(L14-L43)))</f>
        <v/>
      </c>
      <c r="U14" s="7">
        <f>IF(M14="","",IF(M14&lt;M43,0,(M14-M43)))</f>
        <v>9.9999999999999978E-2</v>
      </c>
      <c r="V14" s="7">
        <f>IF(N14="","",IF(N14&gt;N43,0,(N43-N14)))</f>
        <v>1.28</v>
      </c>
      <c r="W14" s="7">
        <f>IF(O14="","",IF(O14&lt;O43,0,(O14-O43)))</f>
        <v>0</v>
      </c>
      <c r="X14" s="7" t="str">
        <f t="shared" si="0"/>
        <v/>
      </c>
      <c r="Y14" s="7">
        <f t="shared" si="1"/>
        <v>10936.500000000002</v>
      </c>
      <c r="Z14" s="7">
        <f t="shared" si="2"/>
        <v>0</v>
      </c>
      <c r="AA14" s="7" t="str">
        <f t="shared" si="3"/>
        <v/>
      </c>
      <c r="AB14" s="7" t="str">
        <f t="shared" si="4"/>
        <v/>
      </c>
      <c r="AC14" s="7">
        <f t="shared" si="5"/>
        <v>7290.9999999999982</v>
      </c>
      <c r="AD14" s="7">
        <f t="shared" si="6"/>
        <v>93324.800000000003</v>
      </c>
      <c r="AE14" s="7">
        <f t="shared" si="7"/>
        <v>0</v>
      </c>
      <c r="AF14" s="8" t="str">
        <f t="shared" ref="AF14:AM14" si="13">IFERROR(IF(X14&lt;&gt;"",X14/X43,""),0)</f>
        <v/>
      </c>
      <c r="AG14" s="8">
        <f t="shared" si="13"/>
        <v>4.1747912404692361E-2</v>
      </c>
      <c r="AH14" s="8">
        <f t="shared" si="13"/>
        <v>0</v>
      </c>
      <c r="AI14" s="8" t="str">
        <f t="shared" si="13"/>
        <v/>
      </c>
      <c r="AJ14" s="8" t="str">
        <f t="shared" si="13"/>
        <v/>
      </c>
      <c r="AK14" s="8">
        <f t="shared" si="13"/>
        <v>1.8423134337770285E-2</v>
      </c>
      <c r="AL14" s="8">
        <f t="shared" si="13"/>
        <v>5.0685442169692847E-2</v>
      </c>
      <c r="AM14" s="8">
        <f t="shared" si="13"/>
        <v>0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117051829.28072701</v>
      </c>
      <c r="AO14" s="9">
        <f t="shared" si="9"/>
        <v>44652023.32539469</v>
      </c>
    </row>
    <row r="15" spans="1:41" x14ac:dyDescent="0.25">
      <c r="A15" t="s">
        <v>5</v>
      </c>
      <c r="B15" t="s">
        <v>33</v>
      </c>
      <c r="C15" t="s">
        <v>36</v>
      </c>
      <c r="D15">
        <f t="shared" si="10"/>
        <v>390249.9484356824</v>
      </c>
      <c r="E15">
        <v>393</v>
      </c>
      <c r="F15">
        <v>3.5959851237846967E-5</v>
      </c>
      <c r="G15">
        <v>393</v>
      </c>
      <c r="H15" t="s">
        <v>157</v>
      </c>
      <c r="I15" s="17"/>
      <c r="J15" t="s">
        <v>157</v>
      </c>
      <c r="N15">
        <v>0</v>
      </c>
      <c r="O15">
        <v>254.45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>
        <f>IF(N15="","",IF(N15&gt;N43,0,(N43-N15)))</f>
        <v>1.28</v>
      </c>
      <c r="W15" s="7">
        <f>IF(O15="","",IF(O15&lt;O43,0,(O15-O43)))</f>
        <v>236.2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>
        <f t="shared" si="6"/>
        <v>503.04</v>
      </c>
      <c r="AE15" s="7">
        <f t="shared" si="7"/>
        <v>92826.599999999991</v>
      </c>
      <c r="AF15" s="8" t="str">
        <f t="shared" ref="AF15:AM15" si="14">IFERROR(IF(X15&lt;&gt;"",X15/X43,""),0)</f>
        <v/>
      </c>
      <c r="AG15" s="8" t="str">
        <f t="shared" si="14"/>
        <v/>
      </c>
      <c r="AH15" s="8" t="str">
        <f t="shared" si="14"/>
        <v/>
      </c>
      <c r="AI15" s="8" t="str">
        <f t="shared" si="14"/>
        <v/>
      </c>
      <c r="AJ15" s="8" t="str">
        <f t="shared" si="14"/>
        <v/>
      </c>
      <c r="AK15" s="8" t="str">
        <f t="shared" si="14"/>
        <v/>
      </c>
      <c r="AL15" s="8">
        <f t="shared" si="14"/>
        <v>2.732050304853832E-4</v>
      </c>
      <c r="AM15" s="8">
        <f t="shared" si="14"/>
        <v>3.7077968550658044E-3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10207850.775018839</v>
      </c>
      <c r="AO15" s="9">
        <f t="shared" si="9"/>
        <v>9817600.8265831564</v>
      </c>
    </row>
    <row r="16" spans="1:41" x14ac:dyDescent="0.25">
      <c r="A16" t="s">
        <v>6</v>
      </c>
      <c r="B16" t="s">
        <v>33</v>
      </c>
      <c r="C16" t="s">
        <v>37</v>
      </c>
      <c r="D16">
        <f t="shared" si="10"/>
        <v>1134008.7560141208</v>
      </c>
      <c r="E16">
        <v>1142</v>
      </c>
      <c r="F16">
        <v>1.044940206453467E-4</v>
      </c>
      <c r="G16">
        <v>1142</v>
      </c>
      <c r="H16" t="s">
        <v>157</v>
      </c>
      <c r="I16" s="17"/>
      <c r="J16" t="s">
        <v>157</v>
      </c>
      <c r="N16">
        <v>0</v>
      </c>
      <c r="O16">
        <v>87.57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>
        <f>IF(N16="","",IF(N16&gt;N43,0,(N43-N16)))</f>
        <v>1.28</v>
      </c>
      <c r="W16" s="7">
        <f>IF(O16="","",IF(O16&lt;O43,0,(O16-O43)))</f>
        <v>69.319999999999993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1461.76</v>
      </c>
      <c r="AE16" s="7">
        <f t="shared" si="7"/>
        <v>79163.439999999988</v>
      </c>
      <c r="AF16" s="8" t="str">
        <f t="shared" ref="AF16:AM16" si="15">IFERROR(IF(X16&lt;&gt;"",X16/X43,""),0)</f>
        <v/>
      </c>
      <c r="AG16" s="8" t="str">
        <f t="shared" si="15"/>
        <v/>
      </c>
      <c r="AH16" s="8" t="str">
        <f t="shared" si="15"/>
        <v/>
      </c>
      <c r="AI16" s="8" t="str">
        <f t="shared" si="15"/>
        <v/>
      </c>
      <c r="AJ16" s="8" t="str">
        <f t="shared" si="15"/>
        <v/>
      </c>
      <c r="AK16" s="8" t="str">
        <f t="shared" si="15"/>
        <v/>
      </c>
      <c r="AL16" s="8">
        <f t="shared" si="15"/>
        <v>7.9389349825523562E-4</v>
      </c>
      <c r="AM16" s="8">
        <f t="shared" si="15"/>
        <v>3.162045726851899E-3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9009711.6408727523</v>
      </c>
      <c r="AO16" s="9">
        <f t="shared" si="9"/>
        <v>7875702.8848586315</v>
      </c>
    </row>
    <row r="17" spans="1:41" x14ac:dyDescent="0.25">
      <c r="A17" t="s">
        <v>7</v>
      </c>
      <c r="B17" t="s">
        <v>33</v>
      </c>
      <c r="C17" t="s">
        <v>38</v>
      </c>
      <c r="D17">
        <f t="shared" si="10"/>
        <v>44703975.645358734</v>
      </c>
      <c r="E17">
        <v>45019</v>
      </c>
      <c r="F17">
        <v>4.1192787350550443E-3</v>
      </c>
      <c r="G17">
        <v>45019</v>
      </c>
      <c r="H17">
        <v>4</v>
      </c>
      <c r="I17" s="17">
        <v>1</v>
      </c>
      <c r="J17">
        <v>4</v>
      </c>
      <c r="K17">
        <v>0</v>
      </c>
      <c r="L17">
        <v>0</v>
      </c>
      <c r="M17">
        <v>1</v>
      </c>
      <c r="N17">
        <v>0</v>
      </c>
      <c r="O17">
        <v>33.32</v>
      </c>
      <c r="P17" s="7">
        <f>IF(I17="","",IF(H17&gt;H43,0,(H43-H17)))</f>
        <v>1</v>
      </c>
      <c r="Q17" s="7">
        <f>IF(I17="","",IF(I17&lt;I43,0,(I17-I43)))</f>
        <v>0.15000000000000002</v>
      </c>
      <c r="R17" s="7">
        <f>IF(J17="","",IF(J17&gt;J43,0,(J43-J17)))</f>
        <v>1</v>
      </c>
      <c r="S17" s="7">
        <f>IF(K17="","",IF(K17&lt;K43,0,(K17-K43)))</f>
        <v>0</v>
      </c>
      <c r="T17" s="7">
        <f>IF(L17="","",IF(L17&lt;L43,0,(L17-L43)))</f>
        <v>0</v>
      </c>
      <c r="U17" s="7">
        <f>IF(M17="","",IF(M17&lt;M43,0,(M17-M43)))</f>
        <v>9.9999999999999978E-2</v>
      </c>
      <c r="V17" s="7">
        <f>IF(N17="","",IF(N17&gt;N43,0,(N43-N17)))</f>
        <v>1.28</v>
      </c>
      <c r="W17" s="7">
        <f>IF(O17="","",IF(O17&lt;O43,0,(O17-O43)))</f>
        <v>15.07</v>
      </c>
      <c r="X17" s="7">
        <f t="shared" si="0"/>
        <v>45019</v>
      </c>
      <c r="Y17" s="7">
        <f t="shared" si="1"/>
        <v>6752.8500000000013</v>
      </c>
      <c r="Z17" s="7">
        <f t="shared" si="2"/>
        <v>45019</v>
      </c>
      <c r="AA17" s="7">
        <f t="shared" si="3"/>
        <v>0</v>
      </c>
      <c r="AB17" s="7">
        <f t="shared" si="4"/>
        <v>0</v>
      </c>
      <c r="AC17" s="7">
        <f t="shared" si="5"/>
        <v>4501.8999999999987</v>
      </c>
      <c r="AD17" s="7">
        <f t="shared" si="6"/>
        <v>57624.32</v>
      </c>
      <c r="AE17" s="7">
        <f t="shared" si="7"/>
        <v>678436.33</v>
      </c>
      <c r="AF17" s="8">
        <f t="shared" ref="AF17:AM17" si="16">IFERROR(IF(X17&lt;&gt;"",X17/X43,""),0)</f>
        <v>1.902817486496659E-2</v>
      </c>
      <c r="AG17" s="8">
        <f t="shared" si="16"/>
        <v>2.5777661069083056E-2</v>
      </c>
      <c r="AH17" s="8">
        <f t="shared" si="16"/>
        <v>7.3979491134619803E-3</v>
      </c>
      <c r="AI17" s="8">
        <f t="shared" si="16"/>
        <v>0</v>
      </c>
      <c r="AJ17" s="8">
        <f t="shared" si="16"/>
        <v>0</v>
      </c>
      <c r="AK17" s="8">
        <f t="shared" si="16"/>
        <v>1.1375546355123856E-2</v>
      </c>
      <c r="AL17" s="8">
        <f t="shared" si="16"/>
        <v>3.1296227143566072E-2</v>
      </c>
      <c r="AM17" s="8">
        <f t="shared" si="16"/>
        <v>2.7098957526575207E-2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195009828.40244311</v>
      </c>
      <c r="AO17" s="9">
        <f t="shared" si="9"/>
        <v>150305852.75708437</v>
      </c>
    </row>
    <row r="18" spans="1:41" x14ac:dyDescent="0.25">
      <c r="A18" t="s">
        <v>8</v>
      </c>
      <c r="B18" t="s">
        <v>33</v>
      </c>
      <c r="C18" t="s">
        <v>39</v>
      </c>
      <c r="D18">
        <f t="shared" si="10"/>
        <v>1044756706.1022944</v>
      </c>
      <c r="E18">
        <v>1052119</v>
      </c>
      <c r="F18">
        <v>9.626982881555296E-2</v>
      </c>
      <c r="G18">
        <v>1052119</v>
      </c>
      <c r="H18">
        <v>8</v>
      </c>
      <c r="I18" s="17">
        <v>0.46666666865348821</v>
      </c>
      <c r="J18">
        <v>33.130000000000003</v>
      </c>
      <c r="K18">
        <v>0</v>
      </c>
      <c r="L18">
        <v>0.23080000000000001</v>
      </c>
      <c r="M18">
        <v>0.4</v>
      </c>
      <c r="N18">
        <v>1.79</v>
      </c>
      <c r="O18">
        <v>16.059999999999999</v>
      </c>
      <c r="P18" s="7">
        <f>IF(I18="","",IF(H18&gt;H43,0,(H43-H18)))</f>
        <v>0</v>
      </c>
      <c r="Q18" s="7">
        <f>IF(I18="","",IF(I18&lt;I43,0,(I18-I43)))</f>
        <v>0</v>
      </c>
      <c r="R18" s="7">
        <f>IF(J18="","",IF(J18&gt;J43,0,(J43-J18)))</f>
        <v>0</v>
      </c>
      <c r="S18" s="7">
        <f>IF(K18="","",IF(K18&lt;K43,0,(K18-K43)))</f>
        <v>0</v>
      </c>
      <c r="T18" s="7">
        <f>IF(L18="","",IF(L18&lt;L43,0,(L18-L43)))</f>
        <v>0</v>
      </c>
      <c r="U18" s="7">
        <f>IF(M18="","",IF(M18&lt;M43,0,(M18-M43)))</f>
        <v>0</v>
      </c>
      <c r="V18" s="7">
        <f>IF(N18="","",IF(N18&gt;N43,0,(N43-N18)))</f>
        <v>0</v>
      </c>
      <c r="W18" s="7">
        <f>IF(O18="","",IF(O18&lt;O43,0,(O18-O43)))</f>
        <v>0</v>
      </c>
      <c r="X18" s="7">
        <f t="shared" si="0"/>
        <v>0</v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0</v>
      </c>
      <c r="AD18" s="7">
        <f t="shared" si="6"/>
        <v>0</v>
      </c>
      <c r="AE18" s="7">
        <f t="shared" si="7"/>
        <v>0</v>
      </c>
      <c r="AF18" s="8">
        <f t="shared" ref="AF18:AM18" si="17">IFERROR(IF(X18&lt;&gt;"",X18/X43,""),0)</f>
        <v>0</v>
      </c>
      <c r="AG18" s="8">
        <f t="shared" si="17"/>
        <v>0</v>
      </c>
      <c r="AH18" s="8">
        <f t="shared" si="17"/>
        <v>0</v>
      </c>
      <c r="AI18" s="8">
        <f t="shared" si="17"/>
        <v>0</v>
      </c>
      <c r="AJ18" s="8">
        <f t="shared" si="17"/>
        <v>0</v>
      </c>
      <c r="AK18" s="8">
        <f t="shared" si="17"/>
        <v>0</v>
      </c>
      <c r="AL18" s="8">
        <f t="shared" si="17"/>
        <v>0</v>
      </c>
      <c r="AM18" s="8">
        <f t="shared" si="17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0</v>
      </c>
      <c r="AO18" s="9">
        <f t="shared" si="9"/>
        <v>-1044756706.1022944</v>
      </c>
    </row>
    <row r="19" spans="1:41" x14ac:dyDescent="0.25">
      <c r="A19" t="s">
        <v>9</v>
      </c>
      <c r="B19" t="s">
        <v>33</v>
      </c>
      <c r="C19" t="s">
        <v>40</v>
      </c>
      <c r="D19">
        <f t="shared" si="10"/>
        <v>1043958332.1619833</v>
      </c>
      <c r="E19">
        <v>1051315</v>
      </c>
      <c r="F19">
        <v>9.6196262096990032E-2</v>
      </c>
      <c r="G19">
        <v>1051315</v>
      </c>
      <c r="H19">
        <v>6.31</v>
      </c>
      <c r="I19" s="17">
        <v>0.90909093618392944</v>
      </c>
      <c r="J19">
        <v>14.33</v>
      </c>
      <c r="K19">
        <v>0</v>
      </c>
      <c r="L19">
        <v>0.55810000000000004</v>
      </c>
      <c r="M19">
        <v>0.97670000000000001</v>
      </c>
      <c r="N19">
        <v>1.28</v>
      </c>
      <c r="O19">
        <v>16.93</v>
      </c>
      <c r="P19" s="7">
        <f>IF(I19="","",IF(H19&gt;H43,0,(H43-H19)))</f>
        <v>0</v>
      </c>
      <c r="Q19" s="7">
        <f>IF(I19="","",IF(I19&lt;I43,0,(I19-I43)))</f>
        <v>5.9090936183929466E-2</v>
      </c>
      <c r="R19" s="7">
        <f>IF(J19="","",IF(J19&gt;J43,0,(J43-J19)))</f>
        <v>0</v>
      </c>
      <c r="S19" s="7">
        <f>IF(K19="","",IF(K19&lt;K43,0,(K19-K43)))</f>
        <v>0</v>
      </c>
      <c r="T19" s="7">
        <f>IF(L19="","",IF(L19&lt;L43,0,(L19-L43)))</f>
        <v>8.0999999999999961E-3</v>
      </c>
      <c r="U19" s="7">
        <f>IF(M19="","",IF(M19&lt;M43,0,(M19-M43)))</f>
        <v>7.669999999999999E-2</v>
      </c>
      <c r="V19" s="7">
        <f>IF(N19="","",IF(N19&gt;N43,0,(N43-N19)))</f>
        <v>0</v>
      </c>
      <c r="W19" s="7">
        <f>IF(O19="","",IF(O19&lt;O43,0,(O19-O43)))</f>
        <v>0</v>
      </c>
      <c r="X19" s="7">
        <f t="shared" si="0"/>
        <v>0</v>
      </c>
      <c r="Y19" s="7">
        <f t="shared" si="1"/>
        <v>62123.187574207805</v>
      </c>
      <c r="Z19" s="7">
        <f t="shared" si="2"/>
        <v>0</v>
      </c>
      <c r="AA19" s="7">
        <f t="shared" si="3"/>
        <v>0</v>
      </c>
      <c r="AB19" s="7">
        <f t="shared" si="4"/>
        <v>8515.6514999999963</v>
      </c>
      <c r="AC19" s="7">
        <f t="shared" si="5"/>
        <v>80635.860499999995</v>
      </c>
      <c r="AD19" s="7">
        <f t="shared" si="6"/>
        <v>0</v>
      </c>
      <c r="AE19" s="7">
        <f t="shared" si="7"/>
        <v>0</v>
      </c>
      <c r="AF19" s="8">
        <f t="shared" ref="AF19:AM19" si="18">IFERROR(IF(X19&lt;&gt;"",X19/X43,""),0)</f>
        <v>0</v>
      </c>
      <c r="AG19" s="8">
        <f t="shared" si="18"/>
        <v>0.23714290615355005</v>
      </c>
      <c r="AH19" s="8">
        <f t="shared" si="18"/>
        <v>0</v>
      </c>
      <c r="AI19" s="8">
        <f t="shared" si="18"/>
        <v>0</v>
      </c>
      <c r="AJ19" s="8">
        <f t="shared" si="18"/>
        <v>9.656930103622386E-3</v>
      </c>
      <c r="AK19" s="8">
        <f t="shared" si="18"/>
        <v>0.20375329727516181</v>
      </c>
      <c r="AL19" s="8">
        <f t="shared" si="18"/>
        <v>0</v>
      </c>
      <c r="AM19" s="8">
        <f t="shared" si="18"/>
        <v>0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562170051.97528052</v>
      </c>
      <c r="AO19" s="9">
        <f t="shared" si="9"/>
        <v>-481788280.18670273</v>
      </c>
    </row>
    <row r="20" spans="1:41" x14ac:dyDescent="0.25">
      <c r="A20" t="s">
        <v>10</v>
      </c>
      <c r="B20" t="s">
        <v>33</v>
      </c>
      <c r="C20" t="s">
        <v>41</v>
      </c>
      <c r="D20">
        <f t="shared" si="10"/>
        <v>406297860.43738484</v>
      </c>
      <c r="E20">
        <v>409161</v>
      </c>
      <c r="F20">
        <v>3.7438597181497973E-2</v>
      </c>
      <c r="G20">
        <v>409161</v>
      </c>
      <c r="H20">
        <v>4.33</v>
      </c>
      <c r="I20" s="17">
        <v>1</v>
      </c>
      <c r="J20">
        <v>1</v>
      </c>
      <c r="K20">
        <v>0</v>
      </c>
      <c r="L20">
        <v>1</v>
      </c>
      <c r="M20">
        <v>1</v>
      </c>
      <c r="N20">
        <v>1.24</v>
      </c>
      <c r="O20">
        <v>13.2</v>
      </c>
      <c r="P20" s="7">
        <f>IF(I20="","",IF(H20&gt;H43,0,(H43-H20)))</f>
        <v>0.66999999999999993</v>
      </c>
      <c r="Q20" s="7">
        <f>IF(I20="","",IF(I20&lt;I43,0,(I20-I43)))</f>
        <v>0.15000000000000002</v>
      </c>
      <c r="R20" s="7">
        <f>IF(J20="","",IF(J20&gt;J43,0,(J43-J20)))</f>
        <v>4</v>
      </c>
      <c r="S20" s="7">
        <f>IF(K20="","",IF(K20&lt;K43,0,(K20-K43)))</f>
        <v>0</v>
      </c>
      <c r="T20" s="7">
        <f>IF(L20="","",IF(L20&lt;L43,0,(L20-L43)))</f>
        <v>0.44999999999999996</v>
      </c>
      <c r="U20" s="7">
        <f>IF(M20="","",IF(M20&lt;M43,0,(M20-M43)))</f>
        <v>9.9999999999999978E-2</v>
      </c>
      <c r="V20" s="7">
        <f>IF(N20="","",IF(N20&gt;N43,0,(N43-N20)))</f>
        <v>4.0000000000000036E-2</v>
      </c>
      <c r="W20" s="7">
        <f>IF(O20="","",IF(O20&lt;O43,0,(O20-O43)))</f>
        <v>0</v>
      </c>
      <c r="X20" s="7">
        <f t="shared" si="0"/>
        <v>274137.87</v>
      </c>
      <c r="Y20" s="7">
        <f t="shared" si="1"/>
        <v>61374.150000000009</v>
      </c>
      <c r="Z20" s="7">
        <f t="shared" si="2"/>
        <v>1636644</v>
      </c>
      <c r="AA20" s="7">
        <f t="shared" si="3"/>
        <v>0</v>
      </c>
      <c r="AB20" s="7">
        <f t="shared" si="4"/>
        <v>184122.44999999998</v>
      </c>
      <c r="AC20" s="7">
        <f t="shared" si="5"/>
        <v>40916.099999999991</v>
      </c>
      <c r="AD20" s="7">
        <f t="shared" si="6"/>
        <v>16366.440000000015</v>
      </c>
      <c r="AE20" s="7">
        <f t="shared" si="7"/>
        <v>0</v>
      </c>
      <c r="AF20" s="8">
        <f t="shared" ref="AF20:AM20" si="19">IFERROR(IF(X20&lt;&gt;"",X20/X43,""),0)</f>
        <v>0.1158698177984735</v>
      </c>
      <c r="AG20" s="8">
        <f t="shared" si="19"/>
        <v>0.23428360427124306</v>
      </c>
      <c r="AH20" s="8">
        <f t="shared" si="19"/>
        <v>0.26894886667524531</v>
      </c>
      <c r="AI20" s="8">
        <f t="shared" si="19"/>
        <v>0</v>
      </c>
      <c r="AJ20" s="8">
        <f t="shared" si="19"/>
        <v>0.20879877836213803</v>
      </c>
      <c r="AK20" s="8">
        <f t="shared" si="19"/>
        <v>0.10338812328591999</v>
      </c>
      <c r="AL20" s="8">
        <f t="shared" si="19"/>
        <v>8.8887439152695591E-3</v>
      </c>
      <c r="AM20" s="8">
        <f t="shared" si="19"/>
        <v>0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1398109713.7041972</v>
      </c>
      <c r="AO20" s="9">
        <f t="shared" si="9"/>
        <v>991811853.26681232</v>
      </c>
    </row>
    <row r="21" spans="1:41" x14ac:dyDescent="0.25">
      <c r="A21" t="s">
        <v>11</v>
      </c>
      <c r="B21" t="s">
        <v>33</v>
      </c>
      <c r="C21" t="s">
        <v>42</v>
      </c>
      <c r="D21">
        <f t="shared" si="10"/>
        <v>932474944.22069669</v>
      </c>
      <c r="E21">
        <v>939046</v>
      </c>
      <c r="F21">
        <v>8.5923548258257612E-2</v>
      </c>
      <c r="G21">
        <v>939046</v>
      </c>
      <c r="H21">
        <v>5.76</v>
      </c>
      <c r="I21" s="17">
        <v>0.82758623361587524</v>
      </c>
      <c r="J21">
        <v>3.67</v>
      </c>
      <c r="K21">
        <v>0</v>
      </c>
      <c r="L21">
        <v>0.70369999999999999</v>
      </c>
      <c r="M21">
        <v>1</v>
      </c>
      <c r="N21">
        <v>1.17</v>
      </c>
      <c r="O21">
        <v>20.98</v>
      </c>
      <c r="P21" s="7">
        <f>IF(I21="","",IF(H21&gt;H43,0,(H43-H21)))</f>
        <v>0</v>
      </c>
      <c r="Q21" s="7">
        <f>IF(I21="","",IF(I21&lt;I43,0,(I21-I43)))</f>
        <v>0</v>
      </c>
      <c r="R21" s="7">
        <f>IF(J21="","",IF(J21&gt;J43,0,(J43-J21)))</f>
        <v>1.33</v>
      </c>
      <c r="S21" s="7">
        <f>IF(K21="","",IF(K21&lt;K43,0,(K21-K43)))</f>
        <v>0</v>
      </c>
      <c r="T21" s="7">
        <f>IF(L21="","",IF(L21&lt;L43,0,(L21-L43)))</f>
        <v>0.15369999999999995</v>
      </c>
      <c r="U21" s="7">
        <f>IF(M21="","",IF(M21&lt;M43,0,(M21-M43)))</f>
        <v>9.9999999999999978E-2</v>
      </c>
      <c r="V21" s="7">
        <f>IF(N21="","",IF(N21&gt;N43,0,(N43-N21)))</f>
        <v>0.1100000000000001</v>
      </c>
      <c r="W21" s="7">
        <f>IF(O21="","",IF(O21&lt;O43,0,(O21-O43)))</f>
        <v>2.7300000000000004</v>
      </c>
      <c r="X21" s="7">
        <f t="shared" si="0"/>
        <v>0</v>
      </c>
      <c r="Y21" s="7">
        <f t="shared" si="1"/>
        <v>0</v>
      </c>
      <c r="Z21" s="7">
        <f t="shared" si="2"/>
        <v>1248931.1800000002</v>
      </c>
      <c r="AA21" s="7">
        <f t="shared" si="3"/>
        <v>0</v>
      </c>
      <c r="AB21" s="7">
        <f t="shared" si="4"/>
        <v>144331.37019999995</v>
      </c>
      <c r="AC21" s="7">
        <f t="shared" si="5"/>
        <v>93904.599999999977</v>
      </c>
      <c r="AD21" s="7">
        <f t="shared" si="6"/>
        <v>103295.06000000008</v>
      </c>
      <c r="AE21" s="7">
        <f t="shared" si="7"/>
        <v>2563595.5800000005</v>
      </c>
      <c r="AF21" s="8">
        <f t="shared" ref="AF21:AM21" si="20">IFERROR(IF(X21&lt;&gt;"",X21/X43,""),0)</f>
        <v>0</v>
      </c>
      <c r="AG21" s="8">
        <f t="shared" si="20"/>
        <v>0</v>
      </c>
      <c r="AH21" s="8">
        <f t="shared" si="20"/>
        <v>0.20523621839347889</v>
      </c>
      <c r="AI21" s="8">
        <f t="shared" si="20"/>
        <v>0</v>
      </c>
      <c r="AJ21" s="8">
        <f t="shared" si="20"/>
        <v>0.16367484669628002</v>
      </c>
      <c r="AK21" s="8">
        <f t="shared" si="20"/>
        <v>0.23728117689405889</v>
      </c>
      <c r="AL21" s="8">
        <f t="shared" si="20"/>
        <v>5.6100369784290526E-2</v>
      </c>
      <c r="AM21" s="8">
        <f t="shared" si="20"/>
        <v>0.10239836026725743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922981551.89316022</v>
      </c>
      <c r="AO21" s="9">
        <f t="shared" si="9"/>
        <v>-9493392.3275364637</v>
      </c>
    </row>
    <row r="22" spans="1:41" x14ac:dyDescent="0.25">
      <c r="A22" t="s">
        <v>12</v>
      </c>
      <c r="B22" t="s">
        <v>33</v>
      </c>
      <c r="C22" t="s">
        <v>43</v>
      </c>
      <c r="D22">
        <f t="shared" si="10"/>
        <v>50127754.826925397</v>
      </c>
      <c r="E22">
        <v>50481</v>
      </c>
      <c r="F22">
        <v>4.6190566166355029E-3</v>
      </c>
      <c r="G22">
        <v>50481</v>
      </c>
      <c r="H22">
        <v>11.4</v>
      </c>
      <c r="I22" s="17">
        <v>0.80000001192092896</v>
      </c>
      <c r="J22">
        <v>5.5</v>
      </c>
      <c r="K22">
        <v>0</v>
      </c>
      <c r="L22">
        <v>0.4</v>
      </c>
      <c r="M22">
        <v>0.6</v>
      </c>
      <c r="N22">
        <v>2</v>
      </c>
      <c r="O22">
        <v>57.45</v>
      </c>
      <c r="P22" s="7">
        <f>IF(I22="","",IF(H22&gt;H43,0,(H43-H22)))</f>
        <v>0</v>
      </c>
      <c r="Q22" s="7">
        <f>IF(I22="","",IF(I22&lt;I43,0,(I22-I43)))</f>
        <v>0</v>
      </c>
      <c r="R22" s="7">
        <f>IF(J22="","",IF(J22&gt;J43,0,(J43-J22)))</f>
        <v>0</v>
      </c>
      <c r="S22" s="7">
        <f>IF(K22="","",IF(K22&lt;K43,0,(K22-K43)))</f>
        <v>0</v>
      </c>
      <c r="T22" s="7">
        <f>IF(L22="","",IF(L22&lt;L43,0,(L22-L43)))</f>
        <v>0</v>
      </c>
      <c r="U22" s="7">
        <f>IF(M22="","",IF(M22&lt;M43,0,(M22-M43)))</f>
        <v>0</v>
      </c>
      <c r="V22" s="7">
        <f>IF(N22="","",IF(N22&gt;N43,0,(N43-N22)))</f>
        <v>0</v>
      </c>
      <c r="W22" s="7">
        <f>IF(O22="","",IF(O22&lt;O43,0,(O22-O43)))</f>
        <v>39.200000000000003</v>
      </c>
      <c r="X22" s="7">
        <f t="shared" si="0"/>
        <v>0</v>
      </c>
      <c r="Y22" s="7">
        <f t="shared" si="1"/>
        <v>0</v>
      </c>
      <c r="Z22" s="7">
        <f t="shared" si="2"/>
        <v>0</v>
      </c>
      <c r="AA22" s="7">
        <f t="shared" si="3"/>
        <v>0</v>
      </c>
      <c r="AB22" s="7">
        <f t="shared" si="4"/>
        <v>0</v>
      </c>
      <c r="AC22" s="7">
        <f t="shared" si="5"/>
        <v>0</v>
      </c>
      <c r="AD22" s="7">
        <f t="shared" si="6"/>
        <v>0</v>
      </c>
      <c r="AE22" s="7">
        <f t="shared" si="7"/>
        <v>1978855.2000000002</v>
      </c>
      <c r="AF22" s="8">
        <f t="shared" ref="AF22:AM22" si="21">IFERROR(IF(X22&lt;&gt;"",X22/X43,""),0)</f>
        <v>0</v>
      </c>
      <c r="AG22" s="8">
        <f t="shared" si="21"/>
        <v>0</v>
      </c>
      <c r="AH22" s="8">
        <f t="shared" si="21"/>
        <v>0</v>
      </c>
      <c r="AI22" s="8">
        <f t="shared" si="21"/>
        <v>0</v>
      </c>
      <c r="AJ22" s="8">
        <f t="shared" si="21"/>
        <v>0</v>
      </c>
      <c r="AK22" s="8">
        <f t="shared" si="21"/>
        <v>0</v>
      </c>
      <c r="AL22" s="8">
        <f t="shared" si="21"/>
        <v>0</v>
      </c>
      <c r="AM22" s="8">
        <f t="shared" si="21"/>
        <v>7.9041924267296379E-2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214448237.46312287</v>
      </c>
      <c r="AO22" s="9">
        <f t="shared" si="9"/>
        <v>164320482.63619748</v>
      </c>
    </row>
    <row r="23" spans="1:41" x14ac:dyDescent="0.25">
      <c r="A23" t="s">
        <v>13</v>
      </c>
      <c r="B23" t="s">
        <v>33</v>
      </c>
      <c r="C23" t="s">
        <v>44</v>
      </c>
      <c r="D23">
        <f t="shared" si="10"/>
        <v>651153388.51682246</v>
      </c>
      <c r="E23">
        <v>655742</v>
      </c>
      <c r="F23">
        <v>6.0000979059562962E-2</v>
      </c>
      <c r="G23">
        <v>655742</v>
      </c>
      <c r="H23">
        <v>5.16</v>
      </c>
      <c r="I23" s="17">
        <v>0.8571428656578064</v>
      </c>
      <c r="J23">
        <v>1.8</v>
      </c>
      <c r="K23">
        <v>0</v>
      </c>
      <c r="L23">
        <v>0.73680000000000001</v>
      </c>
      <c r="M23">
        <v>1</v>
      </c>
      <c r="N23">
        <v>1.43</v>
      </c>
      <c r="O23">
        <v>21.65</v>
      </c>
      <c r="P23" s="7">
        <f>IF(I23="","",IF(H23&gt;H43,0,(H43-H23)))</f>
        <v>0</v>
      </c>
      <c r="Q23" s="7">
        <f>IF(I23="","",IF(I23&lt;I43,0,(I23-I43)))</f>
        <v>7.1428656578064187E-3</v>
      </c>
      <c r="R23" s="7">
        <f>IF(J23="","",IF(J23&gt;J43,0,(J43-J23)))</f>
        <v>3.2</v>
      </c>
      <c r="S23" s="7">
        <f>IF(K23="","",IF(K23&lt;K43,0,(K23-K43)))</f>
        <v>0</v>
      </c>
      <c r="T23" s="7">
        <f>IF(L23="","",IF(L23&lt;L43,0,(L23-L43)))</f>
        <v>0.18679999999999997</v>
      </c>
      <c r="U23" s="7">
        <f>IF(M23="","",IF(M23&lt;M43,0,(M23-M43)))</f>
        <v>9.9999999999999978E-2</v>
      </c>
      <c r="V23" s="7">
        <f>IF(N23="","",IF(N23&gt;N43,0,(N43-N23)))</f>
        <v>0</v>
      </c>
      <c r="W23" s="7">
        <f>IF(O23="","",IF(O23&lt;O43,0,(O23-O43)))</f>
        <v>3.3999999999999986</v>
      </c>
      <c r="X23" s="7">
        <f t="shared" si="0"/>
        <v>0</v>
      </c>
      <c r="Y23" s="7">
        <f t="shared" si="1"/>
        <v>4683.8770121812968</v>
      </c>
      <c r="Z23" s="7">
        <f t="shared" si="2"/>
        <v>2098374.4</v>
      </c>
      <c r="AA23" s="7">
        <f t="shared" si="3"/>
        <v>0</v>
      </c>
      <c r="AB23" s="7">
        <f t="shared" si="4"/>
        <v>122492.60559999998</v>
      </c>
      <c r="AC23" s="7">
        <f t="shared" si="5"/>
        <v>65574.199999999983</v>
      </c>
      <c r="AD23" s="7">
        <f t="shared" si="6"/>
        <v>0</v>
      </c>
      <c r="AE23" s="7">
        <f t="shared" si="7"/>
        <v>2229522.7999999989</v>
      </c>
      <c r="AF23" s="8">
        <f t="shared" ref="AF23:AM23" si="22">IFERROR(IF(X23&lt;&gt;"",X23/X43,""),0)</f>
        <v>0</v>
      </c>
      <c r="AG23" s="8">
        <f t="shared" si="22"/>
        <v>1.7879768410268088E-2</v>
      </c>
      <c r="AH23" s="8">
        <f t="shared" si="22"/>
        <v>0.34482478580580012</v>
      </c>
      <c r="AI23" s="8">
        <f t="shared" si="22"/>
        <v>0</v>
      </c>
      <c r="AJ23" s="8">
        <f t="shared" si="22"/>
        <v>0.13890922268129272</v>
      </c>
      <c r="AK23" s="8">
        <f t="shared" si="22"/>
        <v>0.16569500695265615</v>
      </c>
      <c r="AL23" s="8">
        <f t="shared" si="22"/>
        <v>0</v>
      </c>
      <c r="AM23" s="8">
        <f t="shared" si="22"/>
        <v>8.9054404945753729E-2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1060542264.0915849</v>
      </c>
      <c r="AO23" s="9">
        <f t="shared" si="9"/>
        <v>409388875.57476246</v>
      </c>
    </row>
    <row r="24" spans="1:41" x14ac:dyDescent="0.25">
      <c r="A24" t="s">
        <v>14</v>
      </c>
      <c r="B24" t="s">
        <v>33</v>
      </c>
      <c r="C24" t="s">
        <v>45</v>
      </c>
      <c r="D24">
        <f t="shared" si="10"/>
        <v>172087318.22876278</v>
      </c>
      <c r="E24">
        <v>173300</v>
      </c>
      <c r="F24">
        <v>1.5857104884271962E-2</v>
      </c>
      <c r="G24">
        <v>173300</v>
      </c>
      <c r="H24">
        <v>2.29</v>
      </c>
      <c r="I24" s="17">
        <v>0.625</v>
      </c>
      <c r="J24">
        <v>3</v>
      </c>
      <c r="K24">
        <v>0</v>
      </c>
      <c r="L24">
        <v>0.875</v>
      </c>
      <c r="M24">
        <v>0.75</v>
      </c>
      <c r="N24">
        <v>1.1499999999999999</v>
      </c>
      <c r="O24">
        <v>36.93</v>
      </c>
      <c r="P24" s="7">
        <f>IF(I24="","",IF(H24&gt;H43,0,(H43-H24)))</f>
        <v>2.71</v>
      </c>
      <c r="Q24" s="7">
        <f>IF(I24="","",IF(I24&lt;I43,0,(I24-I43)))</f>
        <v>0</v>
      </c>
      <c r="R24" s="7">
        <f>IF(J24="","",IF(J24&gt;J43,0,(J43-J24)))</f>
        <v>2</v>
      </c>
      <c r="S24" s="7">
        <f>IF(K24="","",IF(K24&lt;K43,0,(K24-K43)))</f>
        <v>0</v>
      </c>
      <c r="T24" s="7">
        <f>IF(L24="","",IF(L24&lt;L43,0,(L24-L43)))</f>
        <v>0.32499999999999996</v>
      </c>
      <c r="U24" s="7">
        <f>IF(M24="","",IF(M24&lt;M43,0,(M24-M43)))</f>
        <v>0</v>
      </c>
      <c r="V24" s="7">
        <f>IF(N24="","",IF(N24&gt;N43,0,(N43-N24)))</f>
        <v>0.13000000000000012</v>
      </c>
      <c r="W24" s="7">
        <f>IF(O24="","",IF(O24&lt;O43,0,(O24-O43)))</f>
        <v>18.68</v>
      </c>
      <c r="X24" s="7">
        <f t="shared" si="0"/>
        <v>469643</v>
      </c>
      <c r="Y24" s="7">
        <f t="shared" si="1"/>
        <v>0</v>
      </c>
      <c r="Z24" s="7">
        <f t="shared" si="2"/>
        <v>346600</v>
      </c>
      <c r="AA24" s="7">
        <f t="shared" si="3"/>
        <v>0</v>
      </c>
      <c r="AB24" s="7">
        <f t="shared" si="4"/>
        <v>56322.499999999993</v>
      </c>
      <c r="AC24" s="7">
        <f t="shared" si="5"/>
        <v>0</v>
      </c>
      <c r="AD24" s="7">
        <f t="shared" si="6"/>
        <v>22529.000000000022</v>
      </c>
      <c r="AE24" s="7">
        <f t="shared" si="7"/>
        <v>3237244</v>
      </c>
      <c r="AF24" s="8">
        <f t="shared" ref="AF24:AM24" si="23">IFERROR(IF(X24&lt;&gt;"",X24/X43,""),0)</f>
        <v>0.19850394562534715</v>
      </c>
      <c r="AG24" s="8">
        <f t="shared" si="23"/>
        <v>0</v>
      </c>
      <c r="AH24" s="8">
        <f t="shared" si="23"/>
        <v>5.6956599718472702E-2</v>
      </c>
      <c r="AI24" s="8">
        <f t="shared" si="23"/>
        <v>0</v>
      </c>
      <c r="AJ24" s="8">
        <f t="shared" si="23"/>
        <v>6.3870914135139512E-2</v>
      </c>
      <c r="AK24" s="8">
        <f t="shared" si="23"/>
        <v>0</v>
      </c>
      <c r="AL24" s="8">
        <f t="shared" si="23"/>
        <v>1.223567933326416E-2</v>
      </c>
      <c r="AM24" s="8">
        <f t="shared" si="23"/>
        <v>0.12930607306828695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907254508.9457612</v>
      </c>
      <c r="AO24" s="9">
        <f t="shared" si="9"/>
        <v>735167190.71699846</v>
      </c>
    </row>
    <row r="25" spans="1:41" x14ac:dyDescent="0.25">
      <c r="A25" t="s">
        <v>15</v>
      </c>
      <c r="B25" t="s">
        <v>32</v>
      </c>
      <c r="C25" t="s">
        <v>46</v>
      </c>
      <c r="D25">
        <f t="shared" si="10"/>
        <v>54428448.279024489</v>
      </c>
      <c r="E25">
        <v>54812</v>
      </c>
      <c r="F25">
        <v>5.0153469874016999E-3</v>
      </c>
      <c r="G25">
        <v>54812</v>
      </c>
      <c r="H25" t="s">
        <v>157</v>
      </c>
      <c r="I25" s="17">
        <v>0.5</v>
      </c>
      <c r="J25" t="s">
        <v>157</v>
      </c>
      <c r="K25">
        <v>0</v>
      </c>
      <c r="L25">
        <v>0.5</v>
      </c>
      <c r="M25">
        <v>1</v>
      </c>
      <c r="N25">
        <v>3.54</v>
      </c>
      <c r="O25">
        <v>23.72</v>
      </c>
      <c r="P25" s="7">
        <f>IF(I25="","",IF(H25&gt;H43,0,(H43-H25)))</f>
        <v>0</v>
      </c>
      <c r="Q25" s="7">
        <f>IF(I25="","",IF(I25&lt;I43,0,(I25-I43)))</f>
        <v>0</v>
      </c>
      <c r="R25" s="7" t="str">
        <f>IF(J25="","",IF(J25&gt;J43,0,(J43-J25)))</f>
        <v/>
      </c>
      <c r="S25" s="7">
        <f>IF(K25="","",IF(K25&lt;K43,0,(K25-K43)))</f>
        <v>0</v>
      </c>
      <c r="T25" s="7">
        <f>IF(L25="","",IF(L25&lt;L43,0,(L25-L43)))</f>
        <v>0</v>
      </c>
      <c r="U25" s="7">
        <f>IF(M25="","",IF(M25&lt;M43,0,(M25-M43)))</f>
        <v>9.9999999999999978E-2</v>
      </c>
      <c r="V25" s="7">
        <f>IF(N25="","",IF(N25&gt;N43,0,(N43-N25)))</f>
        <v>0</v>
      </c>
      <c r="W25" s="7">
        <f>IF(O25="","",IF(O25&lt;O43,0,(O25-O43)))</f>
        <v>5.4699999999999989</v>
      </c>
      <c r="X25" s="7" t="str">
        <f t="shared" si="0"/>
        <v/>
      </c>
      <c r="Y25" s="7">
        <f t="shared" si="1"/>
        <v>0</v>
      </c>
      <c r="Z25" s="7" t="str">
        <f t="shared" si="2"/>
        <v/>
      </c>
      <c r="AA25" s="7">
        <f t="shared" si="3"/>
        <v>0</v>
      </c>
      <c r="AB25" s="7">
        <f t="shared" si="4"/>
        <v>0</v>
      </c>
      <c r="AC25" s="7">
        <f t="shared" si="5"/>
        <v>5481.1999999999989</v>
      </c>
      <c r="AD25" s="7">
        <f t="shared" si="6"/>
        <v>0</v>
      </c>
      <c r="AE25" s="7">
        <f t="shared" si="7"/>
        <v>299821.63999999996</v>
      </c>
      <c r="AF25" s="8" t="str">
        <f t="shared" ref="AF25:AM25" si="24">IFERROR(IF(X25&lt;&gt;"",X25/X43,""),0)</f>
        <v/>
      </c>
      <c r="AG25" s="8">
        <f t="shared" si="24"/>
        <v>0</v>
      </c>
      <c r="AH25" s="8" t="str">
        <f t="shared" si="24"/>
        <v/>
      </c>
      <c r="AI25" s="8">
        <f t="shared" si="24"/>
        <v>0</v>
      </c>
      <c r="AJ25" s="8">
        <f t="shared" si="24"/>
        <v>0</v>
      </c>
      <c r="AK25" s="8">
        <f t="shared" si="24"/>
        <v>1.3850073231681043E-2</v>
      </c>
      <c r="AL25" s="8">
        <f t="shared" si="24"/>
        <v>0</v>
      </c>
      <c r="AM25" s="8">
        <f t="shared" si="24"/>
        <v>1.1975853191570861E-2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38503875.559514567</v>
      </c>
      <c r="AO25" s="9">
        <f t="shared" si="9"/>
        <v>-15924572.719509922</v>
      </c>
    </row>
    <row r="26" spans="1:41" x14ac:dyDescent="0.25">
      <c r="A26" t="s">
        <v>16</v>
      </c>
      <c r="B26" t="s">
        <v>33</v>
      </c>
      <c r="C26" t="s">
        <v>47</v>
      </c>
      <c r="D26">
        <f t="shared" si="10"/>
        <v>978531389.15300047</v>
      </c>
      <c r="E26">
        <v>985427</v>
      </c>
      <c r="F26">
        <v>9.0167451210579702E-2</v>
      </c>
      <c r="G26">
        <v>985427</v>
      </c>
      <c r="H26">
        <v>15.04</v>
      </c>
      <c r="I26" s="17">
        <v>0.69696968793869019</v>
      </c>
      <c r="J26">
        <v>23.92</v>
      </c>
      <c r="K26">
        <v>0</v>
      </c>
      <c r="L26">
        <v>0.42309999999999998</v>
      </c>
      <c r="M26">
        <v>0.9</v>
      </c>
      <c r="N26">
        <v>1.1499999999999999</v>
      </c>
      <c r="O26">
        <v>18.98</v>
      </c>
      <c r="P26" s="7">
        <f>IF(I26="","",IF(H26&gt;H43,0,(H43-H26)))</f>
        <v>0</v>
      </c>
      <c r="Q26" s="7">
        <f>IF(I26="","",IF(I26&lt;I43,0,(I26-I43)))</f>
        <v>0</v>
      </c>
      <c r="R26" s="7">
        <f>IF(J26="","",IF(J26&gt;J43,0,(J43-J26)))</f>
        <v>0</v>
      </c>
      <c r="S26" s="7">
        <f>IF(K26="","",IF(K26&lt;K43,0,(K26-K43)))</f>
        <v>0</v>
      </c>
      <c r="T26" s="7">
        <f>IF(L26="","",IF(L26&lt;L43,0,(L26-L43)))</f>
        <v>0</v>
      </c>
      <c r="U26" s="7">
        <f>IF(M26="","",IF(M26&lt;M43,0,(M26-M43)))</f>
        <v>0</v>
      </c>
      <c r="V26" s="7">
        <f>IF(N26="","",IF(N26&gt;N43,0,(N43-N26)))</f>
        <v>0.13000000000000012</v>
      </c>
      <c r="W26" s="7">
        <f>IF(O26="","",IF(O26&lt;O43,0,(O26-O43)))</f>
        <v>0.73000000000000043</v>
      </c>
      <c r="X26" s="7">
        <f t="shared" si="0"/>
        <v>0</v>
      </c>
      <c r="Y26" s="7">
        <f t="shared" si="1"/>
        <v>0</v>
      </c>
      <c r="Z26" s="7">
        <f t="shared" si="2"/>
        <v>0</v>
      </c>
      <c r="AA26" s="7">
        <f t="shared" si="3"/>
        <v>0</v>
      </c>
      <c r="AB26" s="7">
        <f t="shared" si="4"/>
        <v>0</v>
      </c>
      <c r="AC26" s="7">
        <f t="shared" si="5"/>
        <v>0</v>
      </c>
      <c r="AD26" s="7">
        <f t="shared" si="6"/>
        <v>128105.51000000011</v>
      </c>
      <c r="AE26" s="7">
        <f t="shared" si="7"/>
        <v>719361.71000000043</v>
      </c>
      <c r="AF26" s="8">
        <f t="shared" ref="AF26:AM26" si="25">IFERROR(IF(X26&lt;&gt;"",X26/X43,""),0)</f>
        <v>0</v>
      </c>
      <c r="AG26" s="8">
        <f t="shared" si="25"/>
        <v>0</v>
      </c>
      <c r="AH26" s="8">
        <f t="shared" si="25"/>
        <v>0</v>
      </c>
      <c r="AI26" s="8">
        <f t="shared" si="25"/>
        <v>0</v>
      </c>
      <c r="AJ26" s="8">
        <f t="shared" si="25"/>
        <v>0</v>
      </c>
      <c r="AK26" s="8">
        <f t="shared" si="25"/>
        <v>0</v>
      </c>
      <c r="AL26" s="8">
        <f t="shared" si="25"/>
        <v>6.9575122783268897E-2</v>
      </c>
      <c r="AM26" s="8">
        <f t="shared" si="25"/>
        <v>2.8733650548363947E-2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115709900.67852575</v>
      </c>
      <c r="AO26" s="9">
        <f t="shared" si="9"/>
        <v>-862821488.47447467</v>
      </c>
    </row>
    <row r="27" spans="1:41" x14ac:dyDescent="0.25">
      <c r="A27" t="s">
        <v>17</v>
      </c>
      <c r="B27" t="s">
        <v>33</v>
      </c>
      <c r="C27" t="s">
        <v>48</v>
      </c>
      <c r="D27">
        <f t="shared" si="10"/>
        <v>7703712.7225547675</v>
      </c>
      <c r="E27">
        <v>7758</v>
      </c>
      <c r="F27">
        <v>7.0986393359597139E-4</v>
      </c>
      <c r="G27">
        <v>7758</v>
      </c>
      <c r="H27" t="s">
        <v>157</v>
      </c>
      <c r="I27" s="17"/>
      <c r="J27" t="s">
        <v>157</v>
      </c>
      <c r="O27">
        <v>0</v>
      </c>
      <c r="P27" s="7" t="str">
        <f>IF(I27="","",IF(H27&gt;H43,0,(H43-H27)))</f>
        <v/>
      </c>
      <c r="Q27" s="7" t="str">
        <f>IF(I27="","",IF(I27&lt;I43,0,(I27-I43)))</f>
        <v/>
      </c>
      <c r="R27" s="7" t="str">
        <f>IF(J27="","",IF(J27&gt;J43,0,(J43-J27)))</f>
        <v/>
      </c>
      <c r="S27" s="7" t="str">
        <f>IF(K27="","",IF(K27&lt;K43,0,(K27-K43)))</f>
        <v/>
      </c>
      <c r="T27" s="7" t="str">
        <f>IF(L27="","",IF(L27&lt;L43,0,(L27-L43)))</f>
        <v/>
      </c>
      <c r="U27" s="7" t="str">
        <f>IF(M27="","",IF(M27&lt;M43,0,(M27-M43)))</f>
        <v/>
      </c>
      <c r="V27" s="7" t="str">
        <f>IF(N27="","",IF(N27&gt;N43,0,(N43-N27)))</f>
        <v/>
      </c>
      <c r="W27" s="7">
        <f>IF(O27="","",IF(O27&lt;O43,0,(O27-O43)))</f>
        <v>0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 t="str">
        <f t="shared" si="6"/>
        <v/>
      </c>
      <c r="AE27" s="7">
        <f t="shared" si="7"/>
        <v>0</v>
      </c>
      <c r="AF27" s="8" t="str">
        <f t="shared" ref="AF27:AM27" si="26">IFERROR(IF(X27&lt;&gt;"",X27/X43,""),0)</f>
        <v/>
      </c>
      <c r="AG27" s="8" t="str">
        <f t="shared" si="26"/>
        <v/>
      </c>
      <c r="AH27" s="8" t="str">
        <f t="shared" si="26"/>
        <v/>
      </c>
      <c r="AI27" s="8" t="str">
        <f t="shared" si="26"/>
        <v/>
      </c>
      <c r="AJ27" s="8" t="str">
        <f t="shared" si="26"/>
        <v/>
      </c>
      <c r="AK27" s="8" t="str">
        <f t="shared" si="26"/>
        <v/>
      </c>
      <c r="AL27" s="8" t="str">
        <f t="shared" si="26"/>
        <v/>
      </c>
      <c r="AM27" s="8">
        <f t="shared" si="26"/>
        <v>0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0</v>
      </c>
      <c r="AO27" s="9">
        <f t="shared" si="9"/>
        <v>-7703712.7225547675</v>
      </c>
    </row>
    <row r="28" spans="1:41" x14ac:dyDescent="0.25">
      <c r="A28" t="s">
        <v>18</v>
      </c>
      <c r="B28" t="s">
        <v>33</v>
      </c>
      <c r="C28" t="s">
        <v>49</v>
      </c>
      <c r="D28">
        <f t="shared" si="10"/>
        <v>12270530.821424238</v>
      </c>
      <c r="E28">
        <v>12357</v>
      </c>
      <c r="F28">
        <v>1.130676543883142E-3</v>
      </c>
      <c r="G28">
        <v>12357</v>
      </c>
      <c r="H28" t="s">
        <v>157</v>
      </c>
      <c r="I28" s="17"/>
      <c r="J28" t="s">
        <v>157</v>
      </c>
      <c r="N28">
        <v>0</v>
      </c>
      <c r="O28">
        <v>24.28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>
        <f>IF(N28="","",IF(N28&gt;N43,0,(N43-N28)))</f>
        <v>1.28</v>
      </c>
      <c r="W28" s="7">
        <f>IF(O28="","",IF(O28&lt;O43,0,(O28-O43)))</f>
        <v>6.0300000000000011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15816.960000000001</v>
      </c>
      <c r="AE28" s="7">
        <f t="shared" si="7"/>
        <v>74512.710000000021</v>
      </c>
      <c r="AF28" s="8" t="str">
        <f t="shared" ref="AF28:AM28" si="27">IFERROR(IF(X28&lt;&gt;"",X28/X43,""),0)</f>
        <v/>
      </c>
      <c r="AG28" s="8" t="str">
        <f t="shared" si="27"/>
        <v/>
      </c>
      <c r="AH28" s="8" t="str">
        <f t="shared" si="27"/>
        <v/>
      </c>
      <c r="AI28" s="8" t="str">
        <f t="shared" si="27"/>
        <v/>
      </c>
      <c r="AJ28" s="8" t="str">
        <f t="shared" si="27"/>
        <v/>
      </c>
      <c r="AK28" s="8" t="str">
        <f t="shared" si="27"/>
        <v/>
      </c>
      <c r="AL28" s="8">
        <f t="shared" si="27"/>
        <v>8.5903169509106356E-3</v>
      </c>
      <c r="AM28" s="8">
        <f t="shared" si="27"/>
        <v>2.9762804174711817E-3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12736199.996761682</v>
      </c>
      <c r="AO28" s="9">
        <f t="shared" si="9"/>
        <v>465669.17533744313</v>
      </c>
    </row>
    <row r="29" spans="1:41" x14ac:dyDescent="0.25">
      <c r="A29" t="s">
        <v>19</v>
      </c>
      <c r="B29" t="s">
        <v>33</v>
      </c>
      <c r="C29" t="s">
        <v>50</v>
      </c>
      <c r="D29">
        <f t="shared" si="10"/>
        <v>12551550.50439447</v>
      </c>
      <c r="E29">
        <v>12640</v>
      </c>
      <c r="F29">
        <v>1.1565712968101419E-3</v>
      </c>
      <c r="G29">
        <v>12640</v>
      </c>
      <c r="H29" t="s">
        <v>157</v>
      </c>
      <c r="I29" s="17"/>
      <c r="J29" t="s">
        <v>157</v>
      </c>
      <c r="N29">
        <v>0</v>
      </c>
      <c r="O29">
        <v>15.82</v>
      </c>
      <c r="P29" s="7" t="str">
        <f>IF(I29="","",IF(H29&gt;H43,0,(H43-H29)))</f>
        <v/>
      </c>
      <c r="Q29" s="7" t="str">
        <f>IF(I29="","",IF(I29&lt;I43,0,(I29-I43)))</f>
        <v/>
      </c>
      <c r="R29" s="7" t="str">
        <f>IF(J29="","",IF(J29&gt;J43,0,(J43-J29)))</f>
        <v/>
      </c>
      <c r="S29" s="7" t="str">
        <f>IF(K29="","",IF(K29&lt;K43,0,(K29-K43)))</f>
        <v/>
      </c>
      <c r="T29" s="7" t="str">
        <f>IF(L29="","",IF(L29&lt;L43,0,(L29-L43)))</f>
        <v/>
      </c>
      <c r="U29" s="7" t="str">
        <f>IF(M29="","",IF(M29&lt;M43,0,(M29-M43)))</f>
        <v/>
      </c>
      <c r="V29" s="7">
        <f>IF(N29="","",IF(N29&gt;N43,0,(N43-N29)))</f>
        <v>1.28</v>
      </c>
      <c r="W29" s="7">
        <f>IF(O29="","",IF(O29&lt;O43,0,(O29-O43)))</f>
        <v>0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>
        <f t="shared" si="6"/>
        <v>16179.2</v>
      </c>
      <c r="AE29" s="7">
        <f t="shared" si="7"/>
        <v>0</v>
      </c>
      <c r="AF29" s="8" t="str">
        <f t="shared" ref="AF29:AM29" si="28">IFERROR(IF(X29&lt;&gt;"",X29/X43,""),0)</f>
        <v/>
      </c>
      <c r="AG29" s="8" t="str">
        <f t="shared" si="28"/>
        <v/>
      </c>
      <c r="AH29" s="8" t="str">
        <f t="shared" si="28"/>
        <v/>
      </c>
      <c r="AI29" s="8" t="str">
        <f t="shared" si="28"/>
        <v/>
      </c>
      <c r="AJ29" s="8" t="str">
        <f t="shared" si="28"/>
        <v/>
      </c>
      <c r="AK29" s="8" t="str">
        <f t="shared" si="28"/>
        <v/>
      </c>
      <c r="AL29" s="8">
        <f t="shared" si="28"/>
        <v>8.7870523799878971E-3</v>
      </c>
      <c r="AM29" s="8">
        <f t="shared" si="28"/>
        <v>0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4768021.3073056508</v>
      </c>
      <c r="AO29" s="9">
        <f t="shared" si="9"/>
        <v>-7783529.197088819</v>
      </c>
    </row>
    <row r="30" spans="1:41" x14ac:dyDescent="0.25">
      <c r="A30" t="s">
        <v>20</v>
      </c>
      <c r="B30" t="s">
        <v>32</v>
      </c>
      <c r="C30" t="s">
        <v>51</v>
      </c>
      <c r="D30">
        <f t="shared" si="10"/>
        <v>117875344.47584249</v>
      </c>
      <c r="E30">
        <v>118706</v>
      </c>
      <c r="F30">
        <v>1.086170509170448E-2</v>
      </c>
      <c r="G30">
        <v>118706</v>
      </c>
      <c r="H30">
        <v>2</v>
      </c>
      <c r="I30" s="17">
        <v>1</v>
      </c>
      <c r="J30">
        <v>10</v>
      </c>
      <c r="K30">
        <v>0</v>
      </c>
      <c r="L30">
        <v>0</v>
      </c>
      <c r="M30">
        <v>1</v>
      </c>
      <c r="N30">
        <v>1.65</v>
      </c>
      <c r="O30">
        <v>5.05</v>
      </c>
      <c r="P30" s="7">
        <f>IF(I30="","",IF(H30&gt;H43,0,(H43-H30)))</f>
        <v>3</v>
      </c>
      <c r="Q30" s="7">
        <f>IF(I30="","",IF(I30&lt;I43,0,(I30-I43)))</f>
        <v>0.15000000000000002</v>
      </c>
      <c r="R30" s="7">
        <f>IF(J30="","",IF(J30&gt;J43,0,(J43-J30)))</f>
        <v>0</v>
      </c>
      <c r="S30" s="7">
        <f>IF(K30="","",IF(K30&lt;K43,0,(K30-K43)))</f>
        <v>0</v>
      </c>
      <c r="T30" s="7">
        <f>IF(L30="","",IF(L30&lt;L43,0,(L30-L43)))</f>
        <v>0</v>
      </c>
      <c r="U30" s="7">
        <f>IF(M30="","",IF(M30&lt;M43,0,(M30-M43)))</f>
        <v>9.9999999999999978E-2</v>
      </c>
      <c r="V30" s="7">
        <f>IF(N30="","",IF(N30&gt;N43,0,(N43-N30)))</f>
        <v>0</v>
      </c>
      <c r="W30" s="7">
        <f>IF(O30="","",IF(O30&lt;O43,0,(O30-O43)))</f>
        <v>0</v>
      </c>
      <c r="X30" s="7">
        <f t="shared" si="0"/>
        <v>356118</v>
      </c>
      <c r="Y30" s="7">
        <f t="shared" si="1"/>
        <v>17805.900000000001</v>
      </c>
      <c r="Z30" s="7">
        <f t="shared" si="2"/>
        <v>0</v>
      </c>
      <c r="AA30" s="7">
        <f t="shared" si="3"/>
        <v>0</v>
      </c>
      <c r="AB30" s="7">
        <f t="shared" si="4"/>
        <v>0</v>
      </c>
      <c r="AC30" s="7">
        <f t="shared" si="5"/>
        <v>11870.599999999997</v>
      </c>
      <c r="AD30" s="7">
        <f t="shared" si="6"/>
        <v>0</v>
      </c>
      <c r="AE30" s="7">
        <f t="shared" si="7"/>
        <v>0</v>
      </c>
      <c r="AF30" s="8">
        <f t="shared" ref="AF30:AM30" si="29">IFERROR(IF(X30&lt;&gt;"",X30/X43,""),0)</f>
        <v>0.15052034866527847</v>
      </c>
      <c r="AG30" s="8">
        <f t="shared" si="29"/>
        <v>6.7970479905519285E-2</v>
      </c>
      <c r="AH30" s="8">
        <f t="shared" si="29"/>
        <v>0</v>
      </c>
      <c r="AI30" s="8">
        <f t="shared" si="29"/>
        <v>0</v>
      </c>
      <c r="AJ30" s="8">
        <f t="shared" si="29"/>
        <v>0</v>
      </c>
      <c r="AK30" s="8">
        <f t="shared" si="29"/>
        <v>2.9995015563014118E-2</v>
      </c>
      <c r="AL30" s="8">
        <f t="shared" si="29"/>
        <v>0</v>
      </c>
      <c r="AM30" s="8">
        <f t="shared" si="29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439826857.2213068</v>
      </c>
      <c r="AO30" s="9">
        <f t="shared" si="9"/>
        <v>321951512.74546432</v>
      </c>
    </row>
    <row r="31" spans="1:41" x14ac:dyDescent="0.25">
      <c r="A31" t="s">
        <v>21</v>
      </c>
      <c r="B31" t="s">
        <v>32</v>
      </c>
      <c r="C31" t="s">
        <v>52</v>
      </c>
      <c r="D31">
        <f t="shared" si="10"/>
        <v>189210651.84409323</v>
      </c>
      <c r="E31">
        <v>190544</v>
      </c>
      <c r="F31">
        <v>1.7434946295837941E-2</v>
      </c>
      <c r="G31">
        <v>190544</v>
      </c>
      <c r="H31">
        <v>4.75</v>
      </c>
      <c r="I31" s="17">
        <v>0.40000000596046448</v>
      </c>
      <c r="J31">
        <v>9.1999999999999993</v>
      </c>
      <c r="K31">
        <v>0</v>
      </c>
      <c r="L31">
        <v>0.75</v>
      </c>
      <c r="M31">
        <v>0.8</v>
      </c>
      <c r="N31">
        <v>2.0499999999999998</v>
      </c>
      <c r="O31">
        <v>21.52</v>
      </c>
      <c r="P31" s="7">
        <f>IF(I31="","",IF(H31&gt;H43,0,(H43-H31)))</f>
        <v>0.25</v>
      </c>
      <c r="Q31" s="7">
        <f>IF(I31="","",IF(I31&lt;I43,0,(I31-I43)))</f>
        <v>0</v>
      </c>
      <c r="R31" s="7">
        <f>IF(J31="","",IF(J31&gt;J43,0,(J43-J31)))</f>
        <v>0</v>
      </c>
      <c r="S31" s="7">
        <f>IF(K31="","",IF(K31&lt;K43,0,(K31-K43)))</f>
        <v>0</v>
      </c>
      <c r="T31" s="7">
        <f>IF(L31="","",IF(L31&lt;L43,0,(L31-L43)))</f>
        <v>0.19999999999999996</v>
      </c>
      <c r="U31" s="7">
        <f>IF(M31="","",IF(M31&lt;M43,0,(M31-M43)))</f>
        <v>0</v>
      </c>
      <c r="V31" s="7">
        <f>IF(N31="","",IF(N31&gt;N43,0,(N43-N31)))</f>
        <v>0</v>
      </c>
      <c r="W31" s="7">
        <f>IF(O31="","",IF(O31&lt;O43,0,(O31-O43)))</f>
        <v>3.2699999999999996</v>
      </c>
      <c r="X31" s="7">
        <f t="shared" si="0"/>
        <v>47636</v>
      </c>
      <c r="Y31" s="7">
        <f t="shared" si="1"/>
        <v>0</v>
      </c>
      <c r="Z31" s="7">
        <f t="shared" si="2"/>
        <v>0</v>
      </c>
      <c r="AA31" s="7">
        <f t="shared" si="3"/>
        <v>0</v>
      </c>
      <c r="AB31" s="7">
        <f t="shared" si="4"/>
        <v>38108.799999999988</v>
      </c>
      <c r="AC31" s="7">
        <f t="shared" si="5"/>
        <v>0</v>
      </c>
      <c r="AD31" s="7">
        <f t="shared" si="6"/>
        <v>0</v>
      </c>
      <c r="AE31" s="7">
        <f t="shared" si="7"/>
        <v>623078.87999999989</v>
      </c>
      <c r="AF31" s="8">
        <f t="shared" ref="AF31:AM31" si="30">IFERROR(IF(X31&lt;&gt;"",X31/X43,""),0)</f>
        <v>2.0134301914026265E-2</v>
      </c>
      <c r="AG31" s="8">
        <f t="shared" si="30"/>
        <v>0</v>
      </c>
      <c r="AH31" s="8">
        <f t="shared" si="30"/>
        <v>0</v>
      </c>
      <c r="AI31" s="8">
        <f t="shared" si="30"/>
        <v>0</v>
      </c>
      <c r="AJ31" s="8">
        <f t="shared" si="30"/>
        <v>4.3216190556051387E-2</v>
      </c>
      <c r="AK31" s="8">
        <f t="shared" si="30"/>
        <v>0</v>
      </c>
      <c r="AL31" s="8">
        <f t="shared" si="30"/>
        <v>0</v>
      </c>
      <c r="AM31" s="8">
        <f t="shared" si="30"/>
        <v>2.4887800605881541E-2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153753728.12006676</v>
      </c>
      <c r="AO31" s="9">
        <f t="shared" si="9"/>
        <v>-35456923.724026471</v>
      </c>
    </row>
    <row r="32" spans="1:41" x14ac:dyDescent="0.25">
      <c r="A32" t="s">
        <v>22</v>
      </c>
      <c r="B32" t="s">
        <v>32</v>
      </c>
      <c r="C32" t="s">
        <v>53</v>
      </c>
      <c r="D32">
        <f t="shared" si="10"/>
        <v>93753329.851416066</v>
      </c>
      <c r="E32">
        <v>94414</v>
      </c>
      <c r="F32">
        <v>8.6389653810943594E-3</v>
      </c>
      <c r="G32">
        <v>94414</v>
      </c>
      <c r="H32" t="s">
        <v>157</v>
      </c>
      <c r="I32" s="17"/>
      <c r="J32" t="s">
        <v>157</v>
      </c>
      <c r="N32">
        <v>0</v>
      </c>
      <c r="O32">
        <v>7.41</v>
      </c>
      <c r="P32" s="7" t="str">
        <f>IF(I32="","",IF(H32&gt;H43,0,(H43-H32)))</f>
        <v/>
      </c>
      <c r="Q32" s="7" t="str">
        <f>IF(I32="","",IF(I32&lt;I43,0,(I32-I43)))</f>
        <v/>
      </c>
      <c r="R32" s="7" t="str">
        <f>IF(J32="","",IF(J32&gt;J43,0,(J43-J32)))</f>
        <v/>
      </c>
      <c r="S32" s="7" t="str">
        <f>IF(K32="","",IF(K32&lt;K43,0,(K32-K43)))</f>
        <v/>
      </c>
      <c r="T32" s="7" t="str">
        <f>IF(L32="","",IF(L32&lt;L43,0,(L32-L43)))</f>
        <v/>
      </c>
      <c r="U32" s="7" t="str">
        <f>IF(M32="","",IF(M32&lt;M43,0,(M32-M43)))</f>
        <v/>
      </c>
      <c r="V32" s="7">
        <f>IF(N32="","",IF(N32&gt;N43,0,(N43-N32)))</f>
        <v>1.28</v>
      </c>
      <c r="W32" s="7">
        <f>IF(O32="","",IF(O32&lt;O43,0,(O32-O43)))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>
        <f t="shared" si="6"/>
        <v>120849.92</v>
      </c>
      <c r="AE32" s="7">
        <f t="shared" si="7"/>
        <v>0</v>
      </c>
      <c r="AF32" s="8" t="str">
        <f t="shared" ref="AF32:AM32" si="31">IFERROR(IF(X32&lt;&gt;"",X32/X43,""),0)</f>
        <v/>
      </c>
      <c r="AG32" s="8" t="str">
        <f t="shared" si="31"/>
        <v/>
      </c>
      <c r="AH32" s="8" t="str">
        <f t="shared" si="31"/>
        <v/>
      </c>
      <c r="AI32" s="8" t="str">
        <f t="shared" si="31"/>
        <v/>
      </c>
      <c r="AJ32" s="8" t="str">
        <f t="shared" si="31"/>
        <v/>
      </c>
      <c r="AK32" s="8" t="str">
        <f t="shared" si="31"/>
        <v/>
      </c>
      <c r="AL32" s="8">
        <f t="shared" si="31"/>
        <v>6.5634554066786172E-2</v>
      </c>
      <c r="AM32" s="8">
        <f t="shared" si="31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35614554.090819277</v>
      </c>
      <c r="AO32" s="9">
        <f t="shared" si="9"/>
        <v>-58138775.760596789</v>
      </c>
    </row>
    <row r="33" spans="1:41" x14ac:dyDescent="0.25">
      <c r="A33" t="s">
        <v>23</v>
      </c>
      <c r="B33" t="s">
        <v>32</v>
      </c>
      <c r="C33" t="s">
        <v>54</v>
      </c>
      <c r="D33">
        <f t="shared" si="10"/>
        <v>101687419.13386163</v>
      </c>
      <c r="E33">
        <v>102404</v>
      </c>
      <c r="F33">
        <v>9.3700575220368471E-3</v>
      </c>
      <c r="G33">
        <v>102404</v>
      </c>
      <c r="H33">
        <v>13</v>
      </c>
      <c r="I33" s="17">
        <v>0.66666668653488159</v>
      </c>
      <c r="J33" t="s">
        <v>157</v>
      </c>
      <c r="K33">
        <v>0</v>
      </c>
      <c r="L33">
        <v>1</v>
      </c>
      <c r="M33">
        <v>0.66669999999999996</v>
      </c>
      <c r="N33">
        <v>1.9</v>
      </c>
      <c r="O33">
        <v>27.34</v>
      </c>
      <c r="P33" s="7">
        <f>IF(I33="","",IF(H33&gt;H43,0,(H43-H33)))</f>
        <v>0</v>
      </c>
      <c r="Q33" s="7">
        <f>IF(I33="","",IF(I33&lt;I43,0,(I33-I43)))</f>
        <v>0</v>
      </c>
      <c r="R33" s="7" t="str">
        <f>IF(J33="","",IF(J33&gt;J43,0,(J43-J33)))</f>
        <v/>
      </c>
      <c r="S33" s="7">
        <f>IF(K33="","",IF(K33&lt;K43,0,(K33-K43)))</f>
        <v>0</v>
      </c>
      <c r="T33" s="7">
        <f>IF(L33="","",IF(L33&lt;L43,0,(L33-L43)))</f>
        <v>0.44999999999999996</v>
      </c>
      <c r="U33" s="7">
        <f>IF(M33="","",IF(M33&lt;M43,0,(M33-M43)))</f>
        <v>0</v>
      </c>
      <c r="V33" s="7">
        <f>IF(N33="","",IF(N33&gt;N43,0,(N43-N33)))</f>
        <v>0</v>
      </c>
      <c r="W33" s="7">
        <f>IF(O33="","",IF(O33&lt;O43,0,(O33-O43)))</f>
        <v>9.09</v>
      </c>
      <c r="X33" s="7">
        <f t="shared" si="0"/>
        <v>0</v>
      </c>
      <c r="Y33" s="7">
        <f t="shared" si="1"/>
        <v>0</v>
      </c>
      <c r="Z33" s="7" t="str">
        <f t="shared" si="2"/>
        <v/>
      </c>
      <c r="AA33" s="7">
        <f t="shared" si="3"/>
        <v>0</v>
      </c>
      <c r="AB33" s="7">
        <f t="shared" si="4"/>
        <v>46081.799999999996</v>
      </c>
      <c r="AC33" s="7">
        <f t="shared" si="5"/>
        <v>0</v>
      </c>
      <c r="AD33" s="7">
        <f t="shared" si="6"/>
        <v>0</v>
      </c>
      <c r="AE33" s="7">
        <f t="shared" si="7"/>
        <v>930852.36</v>
      </c>
      <c r="AF33" s="8">
        <f t="shared" ref="AF33:AM33" si="32">IFERROR(IF(X33&lt;&gt;"",X33/X43,""),0)</f>
        <v>0</v>
      </c>
      <c r="AG33" s="8">
        <f t="shared" si="32"/>
        <v>0</v>
      </c>
      <c r="AH33" s="8" t="str">
        <f t="shared" si="32"/>
        <v/>
      </c>
      <c r="AI33" s="8">
        <f t="shared" si="32"/>
        <v>0</v>
      </c>
      <c r="AJ33" s="8">
        <f t="shared" si="32"/>
        <v>5.2257742305342844E-2</v>
      </c>
      <c r="AK33" s="8">
        <f t="shared" si="32"/>
        <v>0</v>
      </c>
      <c r="AL33" s="8">
        <f t="shared" si="32"/>
        <v>0</v>
      </c>
      <c r="AM33" s="8">
        <f t="shared" si="32"/>
        <v>3.7181276196031982E-2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157588413.42499393</v>
      </c>
      <c r="AO33" s="9">
        <f t="shared" si="9"/>
        <v>55900994.291132301</v>
      </c>
    </row>
    <row r="34" spans="1:41" x14ac:dyDescent="0.25">
      <c r="A34" t="s">
        <v>24</v>
      </c>
      <c r="B34" t="s">
        <v>32</v>
      </c>
      <c r="C34" t="s">
        <v>55</v>
      </c>
      <c r="D34">
        <f t="shared" si="10"/>
        <v>38643681.916852452</v>
      </c>
      <c r="E34">
        <v>38916</v>
      </c>
      <c r="F34">
        <v>3.5608487805904639E-3</v>
      </c>
      <c r="G34">
        <v>38916</v>
      </c>
      <c r="H34" t="s">
        <v>157</v>
      </c>
      <c r="I34" s="17"/>
      <c r="J34" t="s">
        <v>157</v>
      </c>
      <c r="N34">
        <v>2.5099999999999998</v>
      </c>
      <c r="O34">
        <v>7.71</v>
      </c>
      <c r="P34" s="7" t="str">
        <f>IF(I34="","",IF(H34&gt;H43,0,(H43-H34)))</f>
        <v/>
      </c>
      <c r="Q34" s="7" t="str">
        <f>IF(I34="","",IF(I34&lt;I43,0,(I34-I43)))</f>
        <v/>
      </c>
      <c r="R34" s="7" t="str">
        <f>IF(J34="","",IF(J34&gt;J43,0,(J43-J34)))</f>
        <v/>
      </c>
      <c r="S34" s="7" t="str">
        <f>IF(K34="","",IF(K34&lt;K43,0,(K34-K43)))</f>
        <v/>
      </c>
      <c r="T34" s="7" t="str">
        <f>IF(L34="","",IF(L34&lt;L43,0,(L34-L43)))</f>
        <v/>
      </c>
      <c r="U34" s="7" t="str">
        <f>IF(M34="","",IF(M34&lt;M43,0,(M34-M43)))</f>
        <v/>
      </c>
      <c r="V34" s="7">
        <f>IF(N34="","",IF(N34&gt;N43,0,(N43-N34)))</f>
        <v>0</v>
      </c>
      <c r="W34" s="7">
        <f>IF(O34="","",IF(O34&lt;O43,0,(O34-O43)))</f>
        <v>0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>
        <f t="shared" si="6"/>
        <v>0</v>
      </c>
      <c r="AE34" s="7">
        <f t="shared" si="7"/>
        <v>0</v>
      </c>
      <c r="AF34" s="8" t="str">
        <f t="shared" ref="AF34:AM34" si="33">IFERROR(IF(X34&lt;&gt;"",X34/X43,""),0)</f>
        <v/>
      </c>
      <c r="AG34" s="8" t="str">
        <f t="shared" si="33"/>
        <v/>
      </c>
      <c r="AH34" s="8" t="str">
        <f t="shared" si="33"/>
        <v/>
      </c>
      <c r="AI34" s="8" t="str">
        <f t="shared" si="33"/>
        <v/>
      </c>
      <c r="AJ34" s="8" t="str">
        <f t="shared" si="33"/>
        <v/>
      </c>
      <c r="AK34" s="8" t="str">
        <f t="shared" si="33"/>
        <v/>
      </c>
      <c r="AL34" s="8">
        <f t="shared" si="33"/>
        <v>0</v>
      </c>
      <c r="AM34" s="8">
        <f t="shared" si="33"/>
        <v>0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0</v>
      </c>
      <c r="AO34" s="9">
        <f t="shared" si="9"/>
        <v>-38643681.916852452</v>
      </c>
    </row>
    <row r="35" spans="1:41" x14ac:dyDescent="0.25">
      <c r="A35" t="s">
        <v>25</v>
      </c>
      <c r="B35" t="s">
        <v>32</v>
      </c>
      <c r="C35" t="s">
        <v>56</v>
      </c>
      <c r="D35">
        <f t="shared" si="10"/>
        <v>298525322.5146839</v>
      </c>
      <c r="E35">
        <v>300629</v>
      </c>
      <c r="F35">
        <v>2.7507822182653172E-2</v>
      </c>
      <c r="G35">
        <v>300629</v>
      </c>
      <c r="H35" t="s">
        <v>157</v>
      </c>
      <c r="I35" s="17"/>
      <c r="J35" t="s">
        <v>157</v>
      </c>
      <c r="N35">
        <v>2.59</v>
      </c>
      <c r="O35">
        <v>24.62</v>
      </c>
      <c r="P35" s="7" t="str">
        <f>IF(I35="","",IF(H35&gt;H43,0,(H43-H35)))</f>
        <v/>
      </c>
      <c r="Q35" s="7" t="str">
        <f>IF(I35="","",IF(I35&lt;I43,0,(I35-I43)))</f>
        <v/>
      </c>
      <c r="R35" s="7" t="str">
        <f>IF(J35="","",IF(J35&gt;J43,0,(J43-J35)))</f>
        <v/>
      </c>
      <c r="S35" s="7" t="str">
        <f>IF(K35="","",IF(K35&lt;K43,0,(K35-K43)))</f>
        <v/>
      </c>
      <c r="T35" s="7" t="str">
        <f>IF(L35="","",IF(L35&lt;L43,0,(L35-L43)))</f>
        <v/>
      </c>
      <c r="U35" s="7" t="str">
        <f>IF(M35="","",IF(M35&lt;M43,0,(M35-M43)))</f>
        <v/>
      </c>
      <c r="V35" s="7">
        <f>IF(N35="","",IF(N35&gt;N43,0,(N43-N35)))</f>
        <v>0</v>
      </c>
      <c r="W35" s="7">
        <f>IF(O35="","",IF(O35&lt;O43,0,(O35-O43)))</f>
        <v>6.370000000000001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>
        <f t="shared" si="6"/>
        <v>0</v>
      </c>
      <c r="AE35" s="7">
        <f t="shared" si="7"/>
        <v>1915006.7300000002</v>
      </c>
      <c r="AF35" s="8" t="str">
        <f t="shared" ref="AF35:AM35" si="34">IFERROR(IF(X35&lt;&gt;"",X35/X43,""),0)</f>
        <v/>
      </c>
      <c r="AG35" s="8" t="str">
        <f t="shared" si="34"/>
        <v/>
      </c>
      <c r="AH35" s="8" t="str">
        <f t="shared" si="34"/>
        <v/>
      </c>
      <c r="AI35" s="8" t="str">
        <f t="shared" si="34"/>
        <v/>
      </c>
      <c r="AJ35" s="8" t="str">
        <f t="shared" si="34"/>
        <v/>
      </c>
      <c r="AK35" s="8" t="str">
        <f t="shared" si="34"/>
        <v/>
      </c>
      <c r="AL35" s="8">
        <f t="shared" si="34"/>
        <v>0</v>
      </c>
      <c r="AM35" s="8">
        <f t="shared" si="34"/>
        <v>7.6491608342046907E-2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207528988.46692699</v>
      </c>
      <c r="AO35" s="9">
        <f t="shared" si="9"/>
        <v>-90996334.04775691</v>
      </c>
    </row>
    <row r="36" spans="1:41" x14ac:dyDescent="0.25">
      <c r="A36" t="s">
        <v>26</v>
      </c>
      <c r="B36" t="s">
        <v>32</v>
      </c>
      <c r="C36" t="s">
        <v>57</v>
      </c>
      <c r="D36">
        <f t="shared" si="10"/>
        <v>415488097.77268314</v>
      </c>
      <c r="E36">
        <v>418416</v>
      </c>
      <c r="F36">
        <v>3.8285437953015207E-2</v>
      </c>
      <c r="G36">
        <v>418416</v>
      </c>
      <c r="H36">
        <v>3.8</v>
      </c>
      <c r="I36" s="17">
        <v>0.83333331346511841</v>
      </c>
      <c r="J36">
        <v>15.2</v>
      </c>
      <c r="K36">
        <v>0</v>
      </c>
      <c r="L36">
        <v>0.8</v>
      </c>
      <c r="M36">
        <v>0.83330000000000004</v>
      </c>
      <c r="N36">
        <v>0.46</v>
      </c>
      <c r="O36">
        <v>17.690000000000001</v>
      </c>
      <c r="P36" s="7">
        <f>IF(I36="","",IF(H36&gt;H43,0,(H43-H36)))</f>
        <v>1.2000000000000002</v>
      </c>
      <c r="Q36" s="7">
        <f>IF(I36="","",IF(I36&lt;I43,0,(I36-I43)))</f>
        <v>0</v>
      </c>
      <c r="R36" s="7">
        <f>IF(J36="","",IF(J36&gt;J43,0,(J43-J36)))</f>
        <v>0</v>
      </c>
      <c r="S36" s="7">
        <f>IF(K36="","",IF(K36&lt;K43,0,(K36-K43)))</f>
        <v>0</v>
      </c>
      <c r="T36" s="7">
        <f>IF(L36="","",IF(L36&lt;L43,0,(L36-L43)))</f>
        <v>0.25</v>
      </c>
      <c r="U36" s="7">
        <f>IF(M36="","",IF(M36&lt;M43,0,(M36-M43)))</f>
        <v>0</v>
      </c>
      <c r="V36" s="7">
        <f>IF(N36="","",IF(N36&gt;N43,0,(N43-N36)))</f>
        <v>0.82000000000000006</v>
      </c>
      <c r="W36" s="7">
        <f>IF(O36="","",IF(O36&lt;O43,0,(O36-O43)))</f>
        <v>0</v>
      </c>
      <c r="X36" s="7">
        <f t="shared" si="0"/>
        <v>502099.20000000007</v>
      </c>
      <c r="Y36" s="7">
        <f t="shared" si="1"/>
        <v>0</v>
      </c>
      <c r="Z36" s="7">
        <f t="shared" si="2"/>
        <v>0</v>
      </c>
      <c r="AA36" s="7">
        <f t="shared" si="3"/>
        <v>0</v>
      </c>
      <c r="AB36" s="7">
        <f t="shared" si="4"/>
        <v>104604</v>
      </c>
      <c r="AC36" s="7">
        <f t="shared" si="5"/>
        <v>0</v>
      </c>
      <c r="AD36" s="7">
        <f t="shared" si="6"/>
        <v>343101.12000000005</v>
      </c>
      <c r="AE36" s="7">
        <f t="shared" si="7"/>
        <v>0</v>
      </c>
      <c r="AF36" s="8">
        <f t="shared" ref="AF36:AM36" si="35">IFERROR(IF(X36&lt;&gt;"",X36/X43,""),0)</f>
        <v>0.21222220345098367</v>
      </c>
      <c r="AG36" s="8">
        <f t="shared" si="35"/>
        <v>0</v>
      </c>
      <c r="AH36" s="8">
        <f t="shared" si="35"/>
        <v>0</v>
      </c>
      <c r="AI36" s="8">
        <f t="shared" si="35"/>
        <v>0</v>
      </c>
      <c r="AJ36" s="8">
        <f t="shared" si="35"/>
        <v>0.11862316307323245</v>
      </c>
      <c r="AK36" s="8">
        <f t="shared" si="35"/>
        <v>0</v>
      </c>
      <c r="AL36" s="8">
        <f t="shared" si="35"/>
        <v>0.18634095091676431</v>
      </c>
      <c r="AM36" s="8">
        <f t="shared" si="35"/>
        <v>0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644407347.79418492</v>
      </c>
      <c r="AO36" s="9">
        <f t="shared" si="9"/>
        <v>228919250.02150178</v>
      </c>
    </row>
    <row r="37" spans="1:41" x14ac:dyDescent="0.25">
      <c r="A37" t="s">
        <v>27</v>
      </c>
      <c r="B37" t="s">
        <v>32</v>
      </c>
      <c r="C37" t="s">
        <v>58</v>
      </c>
      <c r="D37">
        <f t="shared" si="10"/>
        <v>906100800.12285519</v>
      </c>
      <c r="E37">
        <v>912486</v>
      </c>
      <c r="F37">
        <v>8.349328452065656E-2</v>
      </c>
      <c r="G37">
        <v>912486</v>
      </c>
      <c r="H37">
        <v>17.079999999999998</v>
      </c>
      <c r="I37" s="17">
        <v>0.4117647111415863</v>
      </c>
      <c r="J37">
        <v>57.5</v>
      </c>
      <c r="K37">
        <v>0</v>
      </c>
      <c r="L37">
        <v>0.41670000000000001</v>
      </c>
      <c r="M37">
        <v>0.92859999999999998</v>
      </c>
      <c r="N37">
        <v>0.96</v>
      </c>
      <c r="O37">
        <v>11.29</v>
      </c>
      <c r="P37" s="7">
        <f>IF(I37="","",IF(H37&gt;H43,0,(H43-H37)))</f>
        <v>0</v>
      </c>
      <c r="Q37" s="7">
        <f>IF(I37="","",IF(I37&lt;I43,0,(I37-I43)))</f>
        <v>0</v>
      </c>
      <c r="R37" s="7">
        <f>IF(J37="","",IF(J37&gt;J43,0,(J43-J37)))</f>
        <v>0</v>
      </c>
      <c r="S37" s="7">
        <f>IF(K37="","",IF(K37&lt;K43,0,(K37-K43)))</f>
        <v>0</v>
      </c>
      <c r="T37" s="7">
        <f>IF(L37="","",IF(L37&lt;L43,0,(L37-L43)))</f>
        <v>0</v>
      </c>
      <c r="U37" s="7">
        <f>IF(M37="","",IF(M37&lt;M43,0,(M37-M43)))</f>
        <v>2.8599999999999959E-2</v>
      </c>
      <c r="V37" s="7">
        <f>IF(N37="","",IF(N37&gt;N43,0,(N43-N37)))</f>
        <v>0.32000000000000006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>
        <f t="shared" si="2"/>
        <v>0</v>
      </c>
      <c r="AA37" s="7">
        <f t="shared" si="3"/>
        <v>0</v>
      </c>
      <c r="AB37" s="7">
        <f t="shared" si="4"/>
        <v>0</v>
      </c>
      <c r="AC37" s="7">
        <f t="shared" si="5"/>
        <v>26097.099599999961</v>
      </c>
      <c r="AD37" s="7">
        <f t="shared" si="6"/>
        <v>291995.52000000008</v>
      </c>
      <c r="AE37" s="7">
        <f t="shared" si="7"/>
        <v>0</v>
      </c>
      <c r="AF37" s="8">
        <f t="shared" ref="AF37:AM37" si="36">IFERROR(IF(X37&lt;&gt;"",X37/X43,""),0)</f>
        <v>0</v>
      </c>
      <c r="AG37" s="8">
        <f t="shared" si="36"/>
        <v>0</v>
      </c>
      <c r="AH37" s="8">
        <f t="shared" si="36"/>
        <v>0</v>
      </c>
      <c r="AI37" s="8">
        <f t="shared" si="36"/>
        <v>0</v>
      </c>
      <c r="AJ37" s="8">
        <f t="shared" si="36"/>
        <v>0</v>
      </c>
      <c r="AK37" s="8">
        <f t="shared" si="36"/>
        <v>6.5942994343295924E-2</v>
      </c>
      <c r="AL37" s="8">
        <f t="shared" si="36"/>
        <v>0.15858509252384567</v>
      </c>
      <c r="AM37" s="8">
        <f t="shared" si="36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114676815.19080907</v>
      </c>
      <c r="AO37" s="9">
        <f t="shared" si="9"/>
        <v>-791423984.93204618</v>
      </c>
    </row>
    <row r="38" spans="1:41" x14ac:dyDescent="0.25">
      <c r="A38" t="s">
        <v>28</v>
      </c>
      <c r="B38" t="s">
        <v>32</v>
      </c>
      <c r="C38" t="s">
        <v>59</v>
      </c>
      <c r="D38">
        <f t="shared" si="10"/>
        <v>899038566.9593066</v>
      </c>
      <c r="E38">
        <v>905374</v>
      </c>
      <c r="F38">
        <v>8.2842530164413383E-2</v>
      </c>
      <c r="G38">
        <v>905374</v>
      </c>
      <c r="H38">
        <v>11.25</v>
      </c>
      <c r="I38" s="17">
        <v>0.83333331346511841</v>
      </c>
      <c r="J38">
        <v>13.78</v>
      </c>
      <c r="K38">
        <v>0.1</v>
      </c>
      <c r="L38">
        <v>0.45450000000000002</v>
      </c>
      <c r="M38">
        <v>0.75</v>
      </c>
      <c r="N38">
        <v>0.86</v>
      </c>
      <c r="O38">
        <v>14.36</v>
      </c>
      <c r="P38" s="7">
        <f>IF(I38="","",IF(H38&gt;H43,0,(H43-H38)))</f>
        <v>0</v>
      </c>
      <c r="Q38" s="7">
        <f>IF(I38="","",IF(I38&lt;I43,0,(I38-I43)))</f>
        <v>0</v>
      </c>
      <c r="R38" s="7">
        <f>IF(J38="","",IF(J38&gt;J43,0,(J43-J38)))</f>
        <v>0</v>
      </c>
      <c r="S38" s="7">
        <f>IF(K38="","",IF(K38&lt;K43,0,(K38-K43)))</f>
        <v>0</v>
      </c>
      <c r="T38" s="7">
        <f>IF(L38="","",IF(L38&lt;L43,0,(L38-L43)))</f>
        <v>0</v>
      </c>
      <c r="U38" s="7">
        <f>IF(M38="","",IF(M38&lt;M43,0,(M38-M43)))</f>
        <v>0</v>
      </c>
      <c r="V38" s="7">
        <f>IF(N38="","",IF(N38&gt;N43,0,(N43-N38)))</f>
        <v>0.42000000000000004</v>
      </c>
      <c r="W38" s="7">
        <f>IF(O38="","",IF(O38&lt;O43,0,(O38-O43)))</f>
        <v>0</v>
      </c>
      <c r="X38" s="7">
        <f t="shared" si="0"/>
        <v>0</v>
      </c>
      <c r="Y38" s="7">
        <f t="shared" si="1"/>
        <v>0</v>
      </c>
      <c r="Z38" s="7">
        <f t="shared" si="2"/>
        <v>0</v>
      </c>
      <c r="AA38" s="7">
        <f t="shared" si="3"/>
        <v>0</v>
      </c>
      <c r="AB38" s="7">
        <f t="shared" si="4"/>
        <v>0</v>
      </c>
      <c r="AC38" s="7">
        <f t="shared" si="5"/>
        <v>0</v>
      </c>
      <c r="AD38" s="7">
        <f t="shared" si="6"/>
        <v>380257.08</v>
      </c>
      <c r="AE38" s="7">
        <f t="shared" si="7"/>
        <v>0</v>
      </c>
      <c r="AF38" s="8">
        <f t="shared" ref="AF38:AM38" si="37">IFERROR(IF(X38&lt;&gt;"",X38/X43,""),0)</f>
        <v>0</v>
      </c>
      <c r="AG38" s="8">
        <f t="shared" si="37"/>
        <v>0</v>
      </c>
      <c r="AH38" s="8">
        <f t="shared" si="37"/>
        <v>0</v>
      </c>
      <c r="AI38" s="8">
        <f t="shared" si="37"/>
        <v>0</v>
      </c>
      <c r="AJ38" s="8">
        <f t="shared" si="37"/>
        <v>0</v>
      </c>
      <c r="AK38" s="8">
        <f t="shared" si="37"/>
        <v>0</v>
      </c>
      <c r="AL38" s="8">
        <f t="shared" si="37"/>
        <v>0.20652064872312895</v>
      </c>
      <c r="AM38" s="8">
        <f t="shared" si="37"/>
        <v>0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112062021.58906677</v>
      </c>
      <c r="AO38" s="9">
        <f t="shared" si="9"/>
        <v>-786976545.37023985</v>
      </c>
    </row>
    <row r="39" spans="1:41" x14ac:dyDescent="0.25">
      <c r="A39" t="s">
        <v>29</v>
      </c>
      <c r="B39" t="s">
        <v>32</v>
      </c>
      <c r="C39" t="s">
        <v>60</v>
      </c>
      <c r="D39">
        <f t="shared" si="10"/>
        <v>571850229.78407323</v>
      </c>
      <c r="E39">
        <v>575880</v>
      </c>
      <c r="F39">
        <v>5.2693534684100027E-2</v>
      </c>
      <c r="G39">
        <v>575880</v>
      </c>
      <c r="H39">
        <v>8.24</v>
      </c>
      <c r="I39" s="17">
        <v>0.73684209585189819</v>
      </c>
      <c r="J39">
        <v>13</v>
      </c>
      <c r="K39">
        <v>0</v>
      </c>
      <c r="L39">
        <v>0.21429999999999999</v>
      </c>
      <c r="M39">
        <v>0.89470000000000005</v>
      </c>
      <c r="N39">
        <v>1.69</v>
      </c>
      <c r="O39">
        <v>21.53</v>
      </c>
      <c r="P39" s="7">
        <f>IF(I39="","",IF(H39&gt;H43,0,(H43-H39)))</f>
        <v>0</v>
      </c>
      <c r="Q39" s="7">
        <f>IF(I39="","",IF(I39&lt;I43,0,(I39-I43)))</f>
        <v>0</v>
      </c>
      <c r="R39" s="7">
        <f>IF(J39="","",IF(J39&gt;J43,0,(J43-J39)))</f>
        <v>0</v>
      </c>
      <c r="S39" s="7">
        <f>IF(K39="","",IF(K39&lt;K43,0,(K39-K43)))</f>
        <v>0</v>
      </c>
      <c r="T39" s="7">
        <f>IF(L39="","",IF(L39&lt;L43,0,(L39-L43)))</f>
        <v>0</v>
      </c>
      <c r="U39" s="7">
        <f>IF(M39="","",IF(M39&lt;M43,0,(M39-M43)))</f>
        <v>0</v>
      </c>
      <c r="V39" s="7">
        <f>IF(N39="","",IF(N39&gt;N43,0,(N43-N39)))</f>
        <v>0</v>
      </c>
      <c r="W39" s="7">
        <f>IF(O39="","",IF(O39&lt;O43,0,(O39-O43)))</f>
        <v>3.2800000000000011</v>
      </c>
      <c r="X39" s="7">
        <f t="shared" si="0"/>
        <v>0</v>
      </c>
      <c r="Y39" s="7">
        <f t="shared" si="1"/>
        <v>0</v>
      </c>
      <c r="Z39" s="7">
        <f t="shared" si="2"/>
        <v>0</v>
      </c>
      <c r="AA39" s="7">
        <f t="shared" si="3"/>
        <v>0</v>
      </c>
      <c r="AB39" s="7">
        <f t="shared" si="4"/>
        <v>0</v>
      </c>
      <c r="AC39" s="7">
        <f t="shared" si="5"/>
        <v>0</v>
      </c>
      <c r="AD39" s="7">
        <f t="shared" si="6"/>
        <v>0</v>
      </c>
      <c r="AE39" s="7">
        <f t="shared" si="7"/>
        <v>1888886.4000000006</v>
      </c>
      <c r="AF39" s="8">
        <f t="shared" ref="AF39:AM39" si="38">IFERROR(IF(X39&lt;&gt;"",X39/X43,""),0)</f>
        <v>0</v>
      </c>
      <c r="AG39" s="8">
        <f t="shared" si="38"/>
        <v>0</v>
      </c>
      <c r="AH39" s="8">
        <f t="shared" si="38"/>
        <v>0</v>
      </c>
      <c r="AI39" s="8">
        <f t="shared" si="38"/>
        <v>0</v>
      </c>
      <c r="AJ39" s="8">
        <f t="shared" si="38"/>
        <v>0</v>
      </c>
      <c r="AK39" s="8">
        <f t="shared" si="38"/>
        <v>0</v>
      </c>
      <c r="AL39" s="8">
        <f t="shared" si="38"/>
        <v>0</v>
      </c>
      <c r="AM39" s="8">
        <f t="shared" si="38"/>
        <v>7.5448277255620394E-2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204698332.27214575</v>
      </c>
      <c r="AO39" s="9">
        <f t="shared" si="9"/>
        <v>-367151897.51192749</v>
      </c>
    </row>
    <row r="40" spans="1:41" x14ac:dyDescent="0.25">
      <c r="A40" t="s">
        <v>30</v>
      </c>
      <c r="B40" t="s">
        <v>32</v>
      </c>
      <c r="C40" t="s">
        <v>61</v>
      </c>
      <c r="D40">
        <f t="shared" si="10"/>
        <v>483016233.88825601</v>
      </c>
      <c r="E40">
        <v>486420</v>
      </c>
      <c r="F40">
        <v>4.4507864730568752E-2</v>
      </c>
      <c r="G40">
        <v>486420</v>
      </c>
      <c r="H40">
        <v>3.62</v>
      </c>
      <c r="I40" s="17">
        <v>0.91666668653488159</v>
      </c>
      <c r="J40">
        <v>3.67</v>
      </c>
      <c r="K40">
        <v>0</v>
      </c>
      <c r="L40">
        <v>0.84209999999999996</v>
      </c>
      <c r="M40">
        <v>0.91300000000000003</v>
      </c>
      <c r="N40">
        <v>1.2</v>
      </c>
      <c r="O40">
        <v>34.130000000000003</v>
      </c>
      <c r="P40" s="7">
        <f>IF(I40="","",IF(H40&gt;H43,0,(H43-H40)))</f>
        <v>1.38</v>
      </c>
      <c r="Q40" s="7">
        <f>IF(I40="","",IF(I40&lt;I43,0,(I40-I43)))</f>
        <v>6.6666686534881614E-2</v>
      </c>
      <c r="R40" s="7">
        <f>IF(J40="","",IF(J40&gt;J43,0,(J43-J40)))</f>
        <v>1.33</v>
      </c>
      <c r="S40" s="7">
        <f>IF(K40="","",IF(K40&lt;K43,0,(K40-K43)))</f>
        <v>0</v>
      </c>
      <c r="T40" s="7">
        <f>IF(L40="","",IF(L40&lt;L43,0,(L40-L43)))</f>
        <v>0.29209999999999992</v>
      </c>
      <c r="U40" s="7">
        <f>IF(M40="","",IF(M40&lt;M43,0,(M40-M43)))</f>
        <v>1.3000000000000012E-2</v>
      </c>
      <c r="V40" s="7">
        <f>IF(N40="","",IF(N40&gt;N43,0,(N43-N40)))</f>
        <v>8.0000000000000071E-2</v>
      </c>
      <c r="W40" s="7">
        <f>IF(O40="","",IF(O40&lt;O43,0,(O40-O43)))</f>
        <v>15.880000000000003</v>
      </c>
      <c r="X40" s="7">
        <f t="shared" si="0"/>
        <v>671259.6</v>
      </c>
      <c r="Y40" s="7">
        <f t="shared" si="1"/>
        <v>32428.009664297115</v>
      </c>
      <c r="Z40" s="7">
        <f t="shared" si="2"/>
        <v>646938.6</v>
      </c>
      <c r="AA40" s="7">
        <f t="shared" si="3"/>
        <v>0</v>
      </c>
      <c r="AB40" s="7">
        <f t="shared" si="4"/>
        <v>142083.28199999995</v>
      </c>
      <c r="AC40" s="7">
        <f t="shared" si="5"/>
        <v>6323.4600000000055</v>
      </c>
      <c r="AD40" s="7">
        <f t="shared" si="6"/>
        <v>38913.600000000035</v>
      </c>
      <c r="AE40" s="7">
        <f t="shared" si="7"/>
        <v>7724349.6000000015</v>
      </c>
      <c r="AF40" s="8">
        <f t="shared" ref="AF40:AM40" si="39">IFERROR(IF(X40&lt;&gt;"",X40/X43,""),0)</f>
        <v>0.28372120768092418</v>
      </c>
      <c r="AG40" s="8">
        <f t="shared" si="39"/>
        <v>0.12378747377347352</v>
      </c>
      <c r="AH40" s="8">
        <f t="shared" si="39"/>
        <v>0.10631108737053988</v>
      </c>
      <c r="AI40" s="8">
        <f t="shared" si="39"/>
        <v>0</v>
      </c>
      <c r="AJ40" s="8">
        <f t="shared" si="39"/>
        <v>0.16112546681452017</v>
      </c>
      <c r="AK40" s="8">
        <f t="shared" si="39"/>
        <v>1.5978323009123167E-2</v>
      </c>
      <c r="AL40" s="8">
        <f t="shared" si="39"/>
        <v>2.1134286089169878E-2</v>
      </c>
      <c r="AM40" s="8">
        <f t="shared" si="39"/>
        <v>0.30853569078592569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1999448264.7923777</v>
      </c>
      <c r="AO40" s="9">
        <f t="shared" si="9"/>
        <v>1516432030.9041216</v>
      </c>
    </row>
    <row r="41" spans="1:41" x14ac:dyDescent="0.25">
      <c r="A41" t="s">
        <v>31</v>
      </c>
      <c r="B41" t="s">
        <v>32</v>
      </c>
      <c r="C41" t="s">
        <v>62</v>
      </c>
      <c r="D41">
        <f t="shared" si="10"/>
        <v>692469239.92792535</v>
      </c>
      <c r="E41">
        <v>697349</v>
      </c>
      <c r="F41">
        <v>6.3808056745194255E-2</v>
      </c>
      <c r="G41">
        <v>697349</v>
      </c>
      <c r="H41">
        <v>14.83</v>
      </c>
      <c r="I41" s="17">
        <v>0.94444441795349121</v>
      </c>
      <c r="J41">
        <v>5.42</v>
      </c>
      <c r="K41">
        <v>0.25</v>
      </c>
      <c r="L41">
        <v>0.375</v>
      </c>
      <c r="M41">
        <v>0.77780000000000005</v>
      </c>
      <c r="N41">
        <v>1.4</v>
      </c>
      <c r="O41">
        <v>18.07</v>
      </c>
      <c r="P41" s="7">
        <f>IF(I41="","",IF(H41&gt;H43,0,(H43-H41)))</f>
        <v>0</v>
      </c>
      <c r="Q41" s="7">
        <f>IF(I41="","",IF(I41&lt;I43,0,(I41-I43)))</f>
        <v>9.4444417953491233E-2</v>
      </c>
      <c r="R41" s="7">
        <f>IF(J41="","",IF(J41&gt;J43,0,(J43-J41)))</f>
        <v>0</v>
      </c>
      <c r="S41" s="7">
        <f>IF(K41="","",IF(K41&lt;K43,0,(K41-K43)))</f>
        <v>0</v>
      </c>
      <c r="T41" s="7">
        <f>IF(L41="","",IF(L41&lt;L43,0,(L41-L43)))</f>
        <v>0</v>
      </c>
      <c r="U41" s="7">
        <f>IF(M41="","",IF(M41&lt;M43,0,(M41-M43)))</f>
        <v>0</v>
      </c>
      <c r="V41" s="7">
        <f>IF(N41="","",IF(N41&gt;N43,0,(N43-N41)))</f>
        <v>0</v>
      </c>
      <c r="W41" s="7">
        <f>IF(O41="","",IF(O41&lt;O43,0,(O41-O43)))</f>
        <v>0</v>
      </c>
      <c r="X41" s="7">
        <f t="shared" si="0"/>
        <v>0</v>
      </c>
      <c r="Y41" s="7">
        <f t="shared" si="1"/>
        <v>65860.720415449163</v>
      </c>
      <c r="Z41" s="7">
        <f t="shared" si="2"/>
        <v>0</v>
      </c>
      <c r="AA41" s="7">
        <f t="shared" si="3"/>
        <v>0</v>
      </c>
      <c r="AB41" s="7">
        <f t="shared" si="4"/>
        <v>0</v>
      </c>
      <c r="AC41" s="7">
        <f t="shared" si="5"/>
        <v>0</v>
      </c>
      <c r="AD41" s="7">
        <f t="shared" si="6"/>
        <v>0</v>
      </c>
      <c r="AE41" s="7">
        <f t="shared" si="7"/>
        <v>0</v>
      </c>
      <c r="AF41" s="8">
        <f t="shared" ref="AF41:AM41" si="40">IFERROR(IF(X41&lt;&gt;"",X41/X43,""),0)</f>
        <v>0</v>
      </c>
      <c r="AG41" s="8">
        <f t="shared" si="40"/>
        <v>0.25141019401217074</v>
      </c>
      <c r="AH41" s="8">
        <f t="shared" si="40"/>
        <v>0</v>
      </c>
      <c r="AI41" s="8">
        <f t="shared" si="40"/>
        <v>0</v>
      </c>
      <c r="AJ41" s="8">
        <f t="shared" si="40"/>
        <v>0</v>
      </c>
      <c r="AK41" s="8">
        <f t="shared" si="40"/>
        <v>0</v>
      </c>
      <c r="AL41" s="8">
        <f t="shared" si="40"/>
        <v>0</v>
      </c>
      <c r="AM41" s="8">
        <f t="shared" si="40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491111785.42125672</v>
      </c>
      <c r="AO41" s="9">
        <f t="shared" si="9"/>
        <v>-201357454.50666863</v>
      </c>
    </row>
    <row r="43" spans="1:41" x14ac:dyDescent="0.25">
      <c r="A43" s="10" t="s">
        <v>63</v>
      </c>
      <c r="B43" s="10"/>
      <c r="C43" s="10"/>
      <c r="D43" s="9">
        <v>10852379389.849998</v>
      </c>
      <c r="E43" s="11">
        <f t="array" ref="E43">SUM(E11:E41)</f>
        <v>10928855</v>
      </c>
      <c r="F43" s="12">
        <f t="array" ref="F43">SUM(F11:F41)</f>
        <v>0.99999999999999989</v>
      </c>
      <c r="G43" s="11">
        <f t="array" ref="G43">SUM(G11:G41)</f>
        <v>10928855</v>
      </c>
      <c r="H43" s="13">
        <v>5</v>
      </c>
      <c r="I43" s="17">
        <v>0.85</v>
      </c>
      <c r="J43" s="13">
        <v>5</v>
      </c>
      <c r="K43" s="12">
        <v>0.3</v>
      </c>
      <c r="L43" s="12">
        <v>0.55000000000000004</v>
      </c>
      <c r="M43" s="12">
        <v>0.9</v>
      </c>
      <c r="N43" s="13">
        <v>1.28</v>
      </c>
      <c r="O43" s="13">
        <v>18.25</v>
      </c>
      <c r="P43" s="7">
        <f t="shared" ref="P43:AO43" si="41">SUM(P11:P41)</f>
        <v>10.210000000000001</v>
      </c>
      <c r="Q43" s="7">
        <f t="shared" si="41"/>
        <v>0.82734490633010882</v>
      </c>
      <c r="R43" s="7">
        <f t="shared" si="41"/>
        <v>13.860000000000001</v>
      </c>
      <c r="S43" s="7">
        <f t="shared" si="41"/>
        <v>0</v>
      </c>
      <c r="T43" s="7">
        <f t="shared" si="41"/>
        <v>2.3906999999999998</v>
      </c>
      <c r="U43" s="7">
        <f t="shared" si="41"/>
        <v>1.0182999999999995</v>
      </c>
      <c r="V43" s="7">
        <f t="shared" si="41"/>
        <v>11.46</v>
      </c>
      <c r="W43" s="7">
        <f t="shared" si="41"/>
        <v>434.71999999999991</v>
      </c>
      <c r="X43" s="7">
        <f t="shared" si="41"/>
        <v>2365912.6700000004</v>
      </c>
      <c r="Y43" s="7">
        <f t="shared" si="41"/>
        <v>261965.19466613536</v>
      </c>
      <c r="Z43" s="7">
        <f t="shared" si="41"/>
        <v>6085335.1799999997</v>
      </c>
      <c r="AA43" s="7">
        <f t="shared" si="41"/>
        <v>0</v>
      </c>
      <c r="AB43" s="7">
        <f t="shared" si="41"/>
        <v>881817.65929999971</v>
      </c>
      <c r="AC43" s="7">
        <f t="shared" si="41"/>
        <v>395752.42009999987</v>
      </c>
      <c r="AD43" s="7">
        <f t="shared" si="41"/>
        <v>1841254.5300000005</v>
      </c>
      <c r="AE43" s="7">
        <f t="shared" si="41"/>
        <v>25035513.980000004</v>
      </c>
      <c r="AF43" s="8">
        <f t="shared" si="41"/>
        <v>0.99999999999999978</v>
      </c>
      <c r="AG43" s="8">
        <f t="shared" si="41"/>
        <v>1.0000000000000002</v>
      </c>
      <c r="AH43" s="8">
        <f t="shared" si="41"/>
        <v>0.99999999999999989</v>
      </c>
      <c r="AI43" s="8">
        <f t="shared" si="41"/>
        <v>0</v>
      </c>
      <c r="AJ43" s="8">
        <f t="shared" si="41"/>
        <v>1</v>
      </c>
      <c r="AK43" s="8">
        <f t="shared" si="41"/>
        <v>1.0000000000000002</v>
      </c>
      <c r="AL43" s="8">
        <f t="shared" si="41"/>
        <v>0.99999999999999978</v>
      </c>
      <c r="AM43" s="8">
        <f t="shared" si="41"/>
        <v>0.99999999999999989</v>
      </c>
      <c r="AN43" s="9">
        <f t="shared" si="41"/>
        <v>10309760420.357496</v>
      </c>
      <c r="AO43" s="9">
        <f t="shared" si="41"/>
        <v>-542618969.49250245</v>
      </c>
    </row>
    <row r="45" spans="1:41" x14ac:dyDescent="0.25">
      <c r="A45" s="19" t="s">
        <v>160</v>
      </c>
      <c r="B45" s="19"/>
      <c r="C45" s="19"/>
      <c r="D45" s="19"/>
      <c r="E45" s="19"/>
      <c r="F45" s="19"/>
      <c r="G45" s="19"/>
      <c r="H45" s="21">
        <v>8.9350649350649345</v>
      </c>
      <c r="I45" s="22">
        <v>0.77142857142857146</v>
      </c>
      <c r="J45" s="22">
        <v>13.1171875</v>
      </c>
      <c r="K45" s="21">
        <v>2.4752475247524754E-2</v>
      </c>
      <c r="L45" s="22">
        <v>0.5541666666666667</v>
      </c>
      <c r="M45" s="22">
        <v>0.88191881918819193</v>
      </c>
      <c r="N45" s="21">
        <v>1.28</v>
      </c>
      <c r="O45" s="21">
        <v>18.25</v>
      </c>
    </row>
    <row r="46" spans="1:41" x14ac:dyDescent="0.25">
      <c r="C46" t="s">
        <v>67</v>
      </c>
    </row>
    <row r="47" spans="1:41" x14ac:dyDescent="0.25">
      <c r="B47" t="s">
        <v>64</v>
      </c>
      <c r="C47" s="14" t="s">
        <v>68</v>
      </c>
      <c r="D47" s="13">
        <f>H43</f>
        <v>5</v>
      </c>
    </row>
    <row r="48" spans="1:41" x14ac:dyDescent="0.25">
      <c r="B48" t="s">
        <v>64</v>
      </c>
      <c r="C48" s="14" t="s">
        <v>119</v>
      </c>
      <c r="D48" s="12">
        <f>I43</f>
        <v>0.85</v>
      </c>
    </row>
    <row r="49" spans="2:10" x14ac:dyDescent="0.25">
      <c r="B49" t="s">
        <v>64</v>
      </c>
      <c r="C49" s="14" t="s">
        <v>71</v>
      </c>
      <c r="D49" s="13">
        <f>J43</f>
        <v>5</v>
      </c>
    </row>
    <row r="50" spans="2:10" x14ac:dyDescent="0.25">
      <c r="B50" t="s">
        <v>64</v>
      </c>
      <c r="C50" s="14" t="s">
        <v>120</v>
      </c>
      <c r="D50" s="12">
        <f>K43</f>
        <v>0.3</v>
      </c>
    </row>
    <row r="51" spans="2:10" x14ac:dyDescent="0.25">
      <c r="B51" t="s">
        <v>64</v>
      </c>
      <c r="C51" s="14" t="s">
        <v>121</v>
      </c>
      <c r="D51" s="13">
        <f>L43</f>
        <v>0.55000000000000004</v>
      </c>
    </row>
    <row r="52" spans="2:10" x14ac:dyDescent="0.25">
      <c r="B52" t="s">
        <v>64</v>
      </c>
      <c r="C52" s="14" t="s">
        <v>122</v>
      </c>
      <c r="D52" s="12">
        <f>M43</f>
        <v>0.9</v>
      </c>
    </row>
    <row r="53" spans="2:10" x14ac:dyDescent="0.25">
      <c r="B53" t="s">
        <v>64</v>
      </c>
      <c r="C53" s="14" t="s">
        <v>127</v>
      </c>
      <c r="D53" s="12">
        <f>N43</f>
        <v>1.28</v>
      </c>
    </row>
    <row r="54" spans="2:10" x14ac:dyDescent="0.25">
      <c r="B54" t="s">
        <v>64</v>
      </c>
      <c r="C54" s="14" t="s">
        <v>77</v>
      </c>
      <c r="D54" s="15">
        <f>O43</f>
        <v>18.25</v>
      </c>
    </row>
    <row r="56" spans="2:10" x14ac:dyDescent="0.25">
      <c r="B56" t="s">
        <v>65</v>
      </c>
      <c r="C56" s="14" t="s">
        <v>78</v>
      </c>
      <c r="D56" s="9">
        <f>SUM(D11:D41)</f>
        <v>10852379389.849997</v>
      </c>
    </row>
    <row r="61" spans="2:10" x14ac:dyDescent="0.25">
      <c r="C61" t="s">
        <v>124</v>
      </c>
    </row>
    <row r="62" spans="2:10" ht="45" customHeight="1" x14ac:dyDescent="0.25">
      <c r="C62" s="14" t="s">
        <v>68</v>
      </c>
      <c r="D62" s="14" t="s">
        <v>119</v>
      </c>
      <c r="E62" s="14" t="s">
        <v>71</v>
      </c>
      <c r="F62" s="14" t="s">
        <v>120</v>
      </c>
      <c r="G62" s="14" t="s">
        <v>125</v>
      </c>
      <c r="H62" s="14" t="s">
        <v>122</v>
      </c>
      <c r="I62" s="14" t="s">
        <v>127</v>
      </c>
      <c r="J62" s="14" t="s">
        <v>77</v>
      </c>
    </row>
    <row r="63" spans="2:10" x14ac:dyDescent="0.25">
      <c r="B63" t="s">
        <v>66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sheetProtection autoFilter="0"/>
  <autoFilter ref="A10:AO10" xr:uid="{00000000-0001-0000-0700-000000000000}"/>
  <mergeCells count="1">
    <mergeCell ref="A45:G45"/>
  </mergeCells>
  <conditionalFormatting sqref="A10:C41">
    <cfRule type="notContainsText" dxfId="58" priority="12" operator="notContains" text="NB">
      <formula>ISERROR(SEARCH("NB",A10))</formula>
    </cfRule>
  </conditionalFormatting>
  <conditionalFormatting sqref="D10:D41">
    <cfRule type="cellIs" dxfId="57" priority="30" operator="notEqual">
      <formula>-9999999999999990</formula>
    </cfRule>
  </conditionalFormatting>
  <conditionalFormatting sqref="E10:E41">
    <cfRule type="cellIs" dxfId="56" priority="31" operator="notEqual">
      <formula>-9999999999999990</formula>
    </cfRule>
  </conditionalFormatting>
  <conditionalFormatting sqref="F10:F41">
    <cfRule type="cellIs" dxfId="55" priority="32" operator="notEqual">
      <formula>-9999999999999990</formula>
    </cfRule>
  </conditionalFormatting>
  <conditionalFormatting sqref="G10:G41">
    <cfRule type="cellIs" dxfId="54" priority="33" operator="notEqual">
      <formula>-9999999999999990</formula>
    </cfRule>
  </conditionalFormatting>
  <conditionalFormatting sqref="H10">
    <cfRule type="cellIs" dxfId="53" priority="34" operator="notEqual">
      <formula>-9999999999999990</formula>
    </cfRule>
  </conditionalFormatting>
  <conditionalFormatting sqref="H11:H41">
    <cfRule type="cellIs" dxfId="52" priority="26" operator="notEqual">
      <formula>-9999999999999990</formula>
    </cfRule>
  </conditionalFormatting>
  <conditionalFormatting sqref="I10">
    <cfRule type="cellIs" dxfId="51" priority="28" operator="notEqual">
      <formula>-9999999999999990</formula>
    </cfRule>
  </conditionalFormatting>
  <conditionalFormatting sqref="J10:J41">
    <cfRule type="cellIs" dxfId="50" priority="18" operator="notEqual">
      <formula>-9999999999999990</formula>
    </cfRule>
  </conditionalFormatting>
  <conditionalFormatting sqref="K10:M41">
    <cfRule type="cellIs" dxfId="49" priority="20" operator="notEqual">
      <formula>-9999999999999990</formula>
    </cfRule>
  </conditionalFormatting>
  <conditionalFormatting sqref="N10:O41">
    <cfRule type="cellIs" dxfId="48" priority="14" operator="notEqual">
      <formula>-9999999999999990</formula>
    </cfRule>
  </conditionalFormatting>
  <conditionalFormatting sqref="A45">
    <cfRule type="expression" dxfId="47" priority="11">
      <formula>AND(A45&lt;&gt;"",A45&lt;&gt;"Mn",A45&lt;&gt;"FC",A45&lt;&gt;"Pn")</formula>
    </cfRule>
  </conditionalFormatting>
  <conditionalFormatting sqref="H45">
    <cfRule type="cellIs" dxfId="46" priority="10" operator="notEqual">
      <formula>-99999999</formula>
    </cfRule>
  </conditionalFormatting>
  <conditionalFormatting sqref="I45">
    <cfRule type="cellIs" dxfId="45" priority="9" operator="notEqual">
      <formula>-99999999</formula>
    </cfRule>
  </conditionalFormatting>
  <conditionalFormatting sqref="J45">
    <cfRule type="cellIs" dxfId="44" priority="8" operator="notEqual">
      <formula>-99999999</formula>
    </cfRule>
  </conditionalFormatting>
  <conditionalFormatting sqref="K45">
    <cfRule type="cellIs" dxfId="43" priority="7" operator="notEqual">
      <formula>-99999999</formula>
    </cfRule>
  </conditionalFormatting>
  <conditionalFormatting sqref="L45">
    <cfRule type="cellIs" dxfId="42" priority="6" operator="notEqual">
      <formula>-99999999</formula>
    </cfRule>
  </conditionalFormatting>
  <conditionalFormatting sqref="M45">
    <cfRule type="cellIs" dxfId="41" priority="5" operator="notEqual">
      <formula>-99999999</formula>
    </cfRule>
  </conditionalFormatting>
  <conditionalFormatting sqref="N45:O45">
    <cfRule type="cellIs" dxfId="40" priority="4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1D05D382-FF54-4030-B425-223182E42851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H42:I43 H11:H41</xm:sqref>
        </x14:conditionalFormatting>
        <x14:conditionalFormatting xmlns:xm="http://schemas.microsoft.com/office/excel/2006/main">
          <x14:cfRule type="iconSet" priority="17" id="{EA996FF3-3AD1-4895-8B4B-F1E71BC118AA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23" id="{D92E6588-540C-4072-B4FC-2E2B1A3D0D4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21" id="{5F7397EB-FA43-480F-9497-23B1DBAE4BE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9" id="{ACD2C3D1-03B8-43CD-8479-887B6D0D123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5" id="{EBA0DB3E-DCFB-45B8-9E2D-38FD8EA35759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N11:N43</xm:sqref>
        </x14:conditionalFormatting>
        <x14:conditionalFormatting xmlns:xm="http://schemas.microsoft.com/office/excel/2006/main">
          <x14:cfRule type="iconSet" priority="13" id="{0092542D-F0C4-4300-966A-387224F1B7F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2" id="{F240FADA-8E5B-44C9-A9C4-0B59EDE086E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3Symbols2" iconId="2"/>
              <x14:cfIcon iconSet="3Symbols2" iconId="0"/>
              <x14:cfIcon iconSet="3Symbols2" iconId="2"/>
            </x14:iconSet>
          </x14:cfRule>
          <xm:sqref>I11:I41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8:AK63"/>
  <sheetViews>
    <sheetView workbookViewId="0">
      <selection activeCell="M49" sqref="M49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5" width="18.28515625" customWidth="1"/>
    <col min="36" max="36" width="24" customWidth="1"/>
    <col min="37" max="37" width="18.28515625" customWidth="1"/>
  </cols>
  <sheetData>
    <row r="8" spans="1:37" ht="21" customHeight="1" x14ac:dyDescent="0.35">
      <c r="A8" s="1" t="s">
        <v>155</v>
      </c>
    </row>
    <row r="9" spans="1:37" ht="21" customHeight="1" x14ac:dyDescent="0.35">
      <c r="A9" s="1" t="s">
        <v>159</v>
      </c>
    </row>
    <row r="10" spans="1:37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144</v>
      </c>
      <c r="F10" s="3" t="s">
        <v>126</v>
      </c>
      <c r="G10" s="3" t="s">
        <v>85</v>
      </c>
      <c r="H10" s="3" t="s">
        <v>86</v>
      </c>
      <c r="I10" s="3" t="s">
        <v>119</v>
      </c>
      <c r="J10" s="3" t="s">
        <v>71</v>
      </c>
      <c r="K10" s="3" t="s">
        <v>120</v>
      </c>
      <c r="L10" s="3" t="s">
        <v>125</v>
      </c>
      <c r="M10" s="3" t="s">
        <v>123</v>
      </c>
      <c r="N10" s="3" t="s">
        <v>77</v>
      </c>
      <c r="O10" s="4" t="s">
        <v>91</v>
      </c>
      <c r="P10" s="4" t="s">
        <v>91</v>
      </c>
      <c r="Q10" s="4" t="s">
        <v>91</v>
      </c>
      <c r="R10" s="4" t="s">
        <v>91</v>
      </c>
      <c r="S10" s="4" t="s">
        <v>91</v>
      </c>
      <c r="T10" s="4" t="s">
        <v>91</v>
      </c>
      <c r="U10" s="4" t="s">
        <v>91</v>
      </c>
      <c r="V10" s="5" t="s">
        <v>92</v>
      </c>
      <c r="W10" s="5" t="s">
        <v>92</v>
      </c>
      <c r="X10" s="5" t="s">
        <v>92</v>
      </c>
      <c r="Y10" s="5" t="s">
        <v>92</v>
      </c>
      <c r="Z10" s="5" t="s">
        <v>92</v>
      </c>
      <c r="AA10" s="5" t="s">
        <v>92</v>
      </c>
      <c r="AB10" s="5" t="s">
        <v>92</v>
      </c>
      <c r="AC10" s="6" t="s">
        <v>93</v>
      </c>
      <c r="AD10" s="6" t="s">
        <v>93</v>
      </c>
      <c r="AE10" s="6" t="s">
        <v>93</v>
      </c>
      <c r="AF10" s="6" t="s">
        <v>93</v>
      </c>
      <c r="AG10" s="6" t="s">
        <v>93</v>
      </c>
      <c r="AH10" s="6" t="s">
        <v>93</v>
      </c>
      <c r="AI10" s="6" t="s">
        <v>93</v>
      </c>
      <c r="AJ10" s="3" t="s">
        <v>94</v>
      </c>
      <c r="AK10" s="3" t="s">
        <v>95</v>
      </c>
    </row>
    <row r="11" spans="1:37" x14ac:dyDescent="0.25">
      <c r="A11" t="s">
        <v>1</v>
      </c>
      <c r="B11" t="s">
        <v>32</v>
      </c>
      <c r="C11" t="s">
        <v>142</v>
      </c>
      <c r="D11">
        <f>$D$43*F11</f>
        <v>4216022.0732774064</v>
      </c>
      <c r="E11">
        <v>85777</v>
      </c>
      <c r="F11">
        <v>2.6008474608133969E-3</v>
      </c>
      <c r="G11">
        <v>85777</v>
      </c>
      <c r="H11" t="s">
        <v>157</v>
      </c>
      <c r="J11" t="s">
        <v>157</v>
      </c>
      <c r="M11">
        <v>0</v>
      </c>
      <c r="N11">
        <v>3.5</v>
      </c>
      <c r="O11" s="7" t="str">
        <f>IF(H11="","",IF(H11&gt;H43,0,(H43-H11)))</f>
        <v/>
      </c>
      <c r="P11" s="7" t="str">
        <f>IF(I11="","",IF(I11&lt;I43,0,(I11-I43)))</f>
        <v/>
      </c>
      <c r="Q11" s="7" t="str">
        <f>IF(J11="","",IF(J11&gt;J43,0,(J43-J11)))</f>
        <v/>
      </c>
      <c r="R11" s="7" t="str">
        <f>IF(K11="","",IF(K11&lt;K43,0,(K11-K43)))</f>
        <v/>
      </c>
      <c r="S11" s="7" t="str">
        <f>IF(L11="","",IF(L11&lt;L43,0,(L11-L43)))</f>
        <v/>
      </c>
      <c r="T11" s="7">
        <f>IF(M11="","",IF(M11&gt;$M$43,0,($M$43-M11)))</f>
        <v>1.79</v>
      </c>
      <c r="U11" s="7">
        <f>IF(N11="","",IF(N11&lt;$N$43,0,(N11-$N$43)))</f>
        <v>0.49000000000000021</v>
      </c>
      <c r="V11" s="7" t="str">
        <f>IF(H11&lt;&gt;"",E11*O11,"")</f>
        <v/>
      </c>
      <c r="W11" s="7" t="str">
        <f t="shared" ref="W11:W41" si="0">IF(I11&lt;&gt;"",E11*P11,"")</f>
        <v/>
      </c>
      <c r="X11" s="7" t="str">
        <f t="shared" ref="X11:X41" si="1">IF(J11&lt;&gt;"",E11*Q11,"")</f>
        <v/>
      </c>
      <c r="Y11" s="7" t="str">
        <f>IF(K11&lt;&gt;"",E11*R11,"")</f>
        <v/>
      </c>
      <c r="Z11" s="7" t="str">
        <f>IF(L11&lt;&gt;"",E11*S11,"")</f>
        <v/>
      </c>
      <c r="AA11" s="7">
        <f>IF(M11&lt;&gt;"",E11*T11,"")</f>
        <v>153540.83000000002</v>
      </c>
      <c r="AB11" s="7">
        <f>IF(N11&lt;&gt;"",G11*U11,"")</f>
        <v>42030.730000000018</v>
      </c>
      <c r="AC11" s="8" t="str">
        <f>IFERROR(IF(V11&lt;&gt;"",V11/V43,""),0)</f>
        <v/>
      </c>
      <c r="AD11" s="8" t="str">
        <f t="shared" ref="AD11:AG11" si="2">IFERROR(IF(W11&lt;&gt;"",W11/W43,""),0)</f>
        <v/>
      </c>
      <c r="AE11" s="8" t="str">
        <f t="shared" si="2"/>
        <v/>
      </c>
      <c r="AF11" s="8" t="str">
        <f>IFERROR(IF(Y11&lt;&gt;"",Y11/Y43,""),0)</f>
        <v/>
      </c>
      <c r="AG11" s="8" t="str">
        <f t="shared" si="2"/>
        <v/>
      </c>
      <c r="AH11" s="8">
        <f>IFERROR(IF(AA11&lt;&gt;"",AA11/AA43,""),0)</f>
        <v>2.6592547560407694E-2</v>
      </c>
      <c r="AI11" s="8">
        <f>IFERROR(IF(AB11&lt;&gt;"",AB11/AB43,""),0)</f>
        <v>2.263038788140658E-3</v>
      </c>
      <c r="AJ11" s="9">
        <f>(IF(AC11="",0,D55*C63*AC11))+(IF(AD11="",0,D55*D63*AD11))+(IF(AE11="",0,D55*E63*AE11))+(IF(AF11="",0,D55*F63*AF11))+(IF(AG11="",0,D55*G63*AG11))+(IF(AH11="",0,D55*H63*AH11))+(IF(AI11="",0,D55*I63*AI11))</f>
        <v>3072457.6762913154</v>
      </c>
      <c r="AK11" s="9">
        <f t="shared" ref="AK11:AK41" si="3">(AJ11-D11)</f>
        <v>-1143564.396986091</v>
      </c>
    </row>
    <row r="12" spans="1:37" x14ac:dyDescent="0.25">
      <c r="A12" t="s">
        <v>2</v>
      </c>
      <c r="B12" t="s">
        <v>32</v>
      </c>
      <c r="C12" t="s">
        <v>34</v>
      </c>
      <c r="D12">
        <f t="shared" ref="D12:D41" si="4">$D$43*F12</f>
        <v>7314744.4768328359</v>
      </c>
      <c r="E12">
        <v>148822</v>
      </c>
      <c r="F12">
        <v>4.5124371429773871E-3</v>
      </c>
      <c r="G12">
        <v>148822</v>
      </c>
      <c r="H12" t="s">
        <v>157</v>
      </c>
      <c r="J12" t="s">
        <v>157</v>
      </c>
      <c r="M12">
        <v>2.72</v>
      </c>
      <c r="N12">
        <v>1.34</v>
      </c>
      <c r="O12" s="7" t="str">
        <f>IF(H12="","",IF(H12&gt;H43,0,(H43-H12)))</f>
        <v/>
      </c>
      <c r="P12" s="7" t="str">
        <f>IF(I12="","",IF(I12&lt;I43,0,(I12-I43)))</f>
        <v/>
      </c>
      <c r="Q12" s="7" t="str">
        <f>IF(J12="","",IF(J12&gt;J43,0,(J43-J12)))</f>
        <v/>
      </c>
      <c r="R12" s="7" t="str">
        <f>IF(K12="","",IF(K12&lt;K43,0,(K12-K43)))</f>
        <v/>
      </c>
      <c r="S12" s="7" t="str">
        <f>IF(L12="","",IF(L12&lt;L43,0,(L12-L43)))</f>
        <v/>
      </c>
      <c r="T12" s="7">
        <f t="shared" ref="T12:T41" si="5">IF(M12="","",IF(M12&gt;$M$43,0,($M$43-M12)))</f>
        <v>0</v>
      </c>
      <c r="U12" s="7">
        <f t="shared" ref="U12:U41" si="6">IF(N12="","",IF(N12&lt;$N$43,0,(N12-$N$43)))</f>
        <v>0</v>
      </c>
      <c r="V12" s="7" t="str">
        <f t="shared" ref="V12:V41" si="7">IF(H12&lt;&gt;"",E12*O12,"")</f>
        <v/>
      </c>
      <c r="W12" s="7" t="str">
        <f t="shared" si="0"/>
        <v/>
      </c>
      <c r="X12" s="7" t="str">
        <f t="shared" si="1"/>
        <v/>
      </c>
      <c r="Y12" s="7" t="str">
        <f t="shared" ref="Y12:Y41" si="8">IF(K12&lt;&gt;"",E12*R12,"")</f>
        <v/>
      </c>
      <c r="Z12" s="7" t="str">
        <f t="shared" ref="Z12:Z41" si="9">IF(L12&lt;&gt;"",E12*S12,"")</f>
        <v/>
      </c>
      <c r="AA12" s="7">
        <f>IF(M12&lt;&gt;"",E12*T12,"")</f>
        <v>0</v>
      </c>
      <c r="AB12" s="7">
        <f t="shared" ref="AB12:AB41" si="10">IF(N12&lt;&gt;"",G12*U12,"")</f>
        <v>0</v>
      </c>
      <c r="AC12" s="8" t="str">
        <f t="shared" ref="AC12:AI12" si="11">IFERROR(IF(V12&lt;&gt;"",V12/V43,""),0)</f>
        <v/>
      </c>
      <c r="AD12" s="8" t="str">
        <f t="shared" si="11"/>
        <v/>
      </c>
      <c r="AE12" s="8" t="str">
        <f t="shared" si="11"/>
        <v/>
      </c>
      <c r="AF12" s="8" t="str">
        <f t="shared" si="11"/>
        <v/>
      </c>
      <c r="AG12" s="8" t="str">
        <f t="shared" si="11"/>
        <v/>
      </c>
      <c r="AH12" s="8">
        <f t="shared" si="11"/>
        <v>0</v>
      </c>
      <c r="AI12" s="8">
        <f t="shared" si="11"/>
        <v>0</v>
      </c>
      <c r="AJ12" s="9">
        <f>(IF(AC12="",0,D55*C63*AC12))+(IF(AD12="",0,D55*D63*AD12))+(IF(AE12="",0,D55*E63*AE12))+(IF(AF12="",0,D55*F63*AF12))+(IF(AG12="",0,D55*G63*AG12))+(IF(AH12="",0,D55*H63*AH12))+(IF(AI12="",0,D55*I63*AI12))</f>
        <v>0</v>
      </c>
      <c r="AK12" s="9">
        <f t="shared" si="3"/>
        <v>-7314744.4768328359</v>
      </c>
    </row>
    <row r="13" spans="1:37" x14ac:dyDescent="0.25">
      <c r="A13" t="s">
        <v>3</v>
      </c>
      <c r="B13" t="s">
        <v>32</v>
      </c>
      <c r="C13" t="s">
        <v>143</v>
      </c>
      <c r="D13">
        <f t="shared" si="4"/>
        <v>45813071.08268027</v>
      </c>
      <c r="E13">
        <v>932089</v>
      </c>
      <c r="F13">
        <v>2.826190364435803E-2</v>
      </c>
      <c r="G13">
        <v>932089</v>
      </c>
      <c r="H13">
        <v>40</v>
      </c>
      <c r="I13">
        <v>0.5</v>
      </c>
      <c r="J13" t="s">
        <v>157</v>
      </c>
      <c r="K13">
        <v>0</v>
      </c>
      <c r="L13">
        <v>1</v>
      </c>
      <c r="M13">
        <v>0.87</v>
      </c>
      <c r="N13">
        <v>0.64</v>
      </c>
      <c r="O13" s="7">
        <f>IF(H13="","",IF(H13&gt;H43,0,(H43-H13)))</f>
        <v>0</v>
      </c>
      <c r="P13" s="7">
        <f>IF(I13="","",IF(I13&lt;I43,0,(I13-I43)))</f>
        <v>0</v>
      </c>
      <c r="Q13" s="7" t="str">
        <f>IF(J13="","",IF(J13&gt;J43,0,(J43-J13)))</f>
        <v/>
      </c>
      <c r="R13" s="7">
        <f>IF(K13="","",IF(K13&lt;K43,0,(K13-K43)))</f>
        <v>0</v>
      </c>
      <c r="S13" s="7">
        <f>IF(L13="","",IF(L13&lt;L43,0,(L13-L43)))</f>
        <v>0.31999999999999995</v>
      </c>
      <c r="T13" s="7">
        <f t="shared" si="5"/>
        <v>0.92</v>
      </c>
      <c r="U13" s="7">
        <f t="shared" si="6"/>
        <v>0</v>
      </c>
      <c r="V13" s="7">
        <f t="shared" si="7"/>
        <v>0</v>
      </c>
      <c r="W13" s="7">
        <f t="shared" si="0"/>
        <v>0</v>
      </c>
      <c r="X13" s="7" t="str">
        <f t="shared" si="1"/>
        <v/>
      </c>
      <c r="Y13" s="7">
        <f t="shared" si="8"/>
        <v>0</v>
      </c>
      <c r="Z13" s="7">
        <f t="shared" si="9"/>
        <v>298268.48</v>
      </c>
      <c r="AA13" s="7">
        <f t="shared" ref="AA13:AA41" si="12">IF(M13&lt;&gt;"",E13*T13,"")</f>
        <v>857521.88</v>
      </c>
      <c r="AB13" s="7">
        <f t="shared" si="10"/>
        <v>0</v>
      </c>
      <c r="AC13" s="8">
        <f t="shared" ref="AC13:AI13" si="13">IFERROR(IF(V13&lt;&gt;"",V13/V43,""),0)</f>
        <v>0</v>
      </c>
      <c r="AD13" s="8">
        <f t="shared" si="13"/>
        <v>0</v>
      </c>
      <c r="AE13" s="8" t="str">
        <f t="shared" si="13"/>
        <v/>
      </c>
      <c r="AF13" s="8">
        <f t="shared" si="13"/>
        <v>0</v>
      </c>
      <c r="AG13" s="8">
        <f t="shared" si="13"/>
        <v>0.23026909335361359</v>
      </c>
      <c r="AH13" s="8">
        <f t="shared" si="13"/>
        <v>0.14851874500085885</v>
      </c>
      <c r="AI13" s="8">
        <f t="shared" si="13"/>
        <v>0</v>
      </c>
      <c r="AJ13" s="9">
        <f>(IF(AC13="",0,D55*C63*AC13))+(IF(AD13="",0,D55*D63*AD13))+(IF(AE13="",0,D55*E63*AE13))+(IF(AF13="",0,D55*F63*AF13))+(IF(AG13="",0,D55*G63*AG13))+(IF(AH13="",0,D55*H63*AH13))+(IF(AI13="",0,D55*I63*AI13))</f>
        <v>56830039.91299738</v>
      </c>
      <c r="AK13" s="9">
        <f t="shared" si="3"/>
        <v>11016968.83031711</v>
      </c>
    </row>
    <row r="14" spans="1:37" x14ac:dyDescent="0.25">
      <c r="A14" t="s">
        <v>4</v>
      </c>
      <c r="B14" t="s">
        <v>32</v>
      </c>
      <c r="C14" t="s">
        <v>35</v>
      </c>
      <c r="D14">
        <f t="shared" si="4"/>
        <v>5210444.3378302408</v>
      </c>
      <c r="E14">
        <v>106009</v>
      </c>
      <c r="F14">
        <v>3.2143026507498208E-3</v>
      </c>
      <c r="G14">
        <v>106009</v>
      </c>
      <c r="H14" t="s">
        <v>157</v>
      </c>
      <c r="J14" t="s">
        <v>157</v>
      </c>
      <c r="M14">
        <v>0.96</v>
      </c>
      <c r="N14">
        <v>0.94</v>
      </c>
      <c r="O14" s="7" t="str">
        <f>IF(H14="","",IF(H14&gt;H43,0,(H43-H14)))</f>
        <v/>
      </c>
      <c r="P14" s="7" t="str">
        <f>IF(I14="","",IF(I14&lt;I43,0,(I14-I43)))</f>
        <v/>
      </c>
      <c r="Q14" s="7" t="str">
        <f>IF(J14="","",IF(J14&gt;J43,0,(J43-J14)))</f>
        <v/>
      </c>
      <c r="R14" s="7" t="str">
        <f>IF(K14="","",IF(K14&lt;K43,0,(K14-K43)))</f>
        <v/>
      </c>
      <c r="S14" s="7" t="str">
        <f>IF(L14="","",IF(L14&lt;L43,0,(L14-L43)))</f>
        <v/>
      </c>
      <c r="T14" s="7">
        <f t="shared" si="5"/>
        <v>0.83000000000000007</v>
      </c>
      <c r="U14" s="7">
        <f t="shared" si="6"/>
        <v>0</v>
      </c>
      <c r="V14" s="7" t="str">
        <f t="shared" si="7"/>
        <v/>
      </c>
      <c r="W14" s="7" t="str">
        <f t="shared" si="0"/>
        <v/>
      </c>
      <c r="X14" s="7" t="str">
        <f t="shared" si="1"/>
        <v/>
      </c>
      <c r="Y14" s="7" t="str">
        <f t="shared" si="8"/>
        <v/>
      </c>
      <c r="Z14" s="7" t="str">
        <f t="shared" si="9"/>
        <v/>
      </c>
      <c r="AA14" s="7">
        <f t="shared" si="12"/>
        <v>87987.47</v>
      </c>
      <c r="AB14" s="7">
        <f t="shared" si="10"/>
        <v>0</v>
      </c>
      <c r="AC14" s="8" t="str">
        <f t="shared" ref="AC14:AI14" si="14">IFERROR(IF(V14&lt;&gt;"",V14/V43,""),0)</f>
        <v/>
      </c>
      <c r="AD14" s="8" t="str">
        <f t="shared" si="14"/>
        <v/>
      </c>
      <c r="AE14" s="8" t="str">
        <f t="shared" si="14"/>
        <v/>
      </c>
      <c r="AF14" s="8" t="str">
        <f t="shared" si="14"/>
        <v/>
      </c>
      <c r="AG14" s="8" t="str">
        <f t="shared" si="14"/>
        <v/>
      </c>
      <c r="AH14" s="8">
        <f t="shared" si="14"/>
        <v>1.5239014799483272E-2</v>
      </c>
      <c r="AI14" s="8">
        <f t="shared" si="14"/>
        <v>0</v>
      </c>
      <c r="AJ14" s="9">
        <f>(IF(AC14="",0,D55*C63*AC14))+(IF(AD14="",0,D55*D63*AD14))+(IF(AE14="",0,D55*E63*AE14))+(IF(AF14="",0,D55*F63*AF14))+(IF(AG14="",0,D55*G63*AG14))+(IF(AH14="",0,D55*H63*AH14))+(IF(AI14="",0,D55*I63*AI14))</f>
        <v>1235136.3110993337</v>
      </c>
      <c r="AK14" s="9">
        <f t="shared" si="3"/>
        <v>-3975308.0267309071</v>
      </c>
    </row>
    <row r="15" spans="1:37" x14ac:dyDescent="0.25">
      <c r="A15" t="s">
        <v>5</v>
      </c>
      <c r="B15" t="s">
        <v>33</v>
      </c>
      <c r="C15" t="s">
        <v>36</v>
      </c>
      <c r="D15">
        <f t="shared" si="4"/>
        <v>380870.8050622734</v>
      </c>
      <c r="E15">
        <v>7749</v>
      </c>
      <c r="F15">
        <v>2.3495770397476029E-4</v>
      </c>
      <c r="G15">
        <v>7749</v>
      </c>
      <c r="H15" t="s">
        <v>157</v>
      </c>
      <c r="J15" t="s">
        <v>157</v>
      </c>
      <c r="M15">
        <v>0</v>
      </c>
      <c r="N15">
        <v>12.9</v>
      </c>
      <c r="O15" s="7" t="str">
        <f>IF(H15="","",IF(H15&gt;H43,0,(H43-H15)))</f>
        <v/>
      </c>
      <c r="P15" s="7" t="str">
        <f>IF(I15="","",IF(I15&lt;I43,0,(I15-I43)))</f>
        <v/>
      </c>
      <c r="Q15" s="7" t="str">
        <f>IF(J15="","",IF(J15&gt;J43,0,(J43-J15)))</f>
        <v/>
      </c>
      <c r="R15" s="7" t="str">
        <f>IF(K15="","",IF(K15&lt;K43,0,(K15-K43)))</f>
        <v/>
      </c>
      <c r="S15" s="7" t="str">
        <f>IF(L15="","",IF(L15&lt;L43,0,(L15-L43)))</f>
        <v/>
      </c>
      <c r="T15" s="7">
        <f t="shared" si="5"/>
        <v>1.79</v>
      </c>
      <c r="U15" s="7">
        <f t="shared" si="6"/>
        <v>9.89</v>
      </c>
      <c r="V15" s="7" t="str">
        <f t="shared" si="7"/>
        <v/>
      </c>
      <c r="W15" s="7" t="str">
        <f t="shared" si="0"/>
        <v/>
      </c>
      <c r="X15" s="7" t="str">
        <f t="shared" si="1"/>
        <v/>
      </c>
      <c r="Y15" s="7" t="str">
        <f t="shared" si="8"/>
        <v/>
      </c>
      <c r="Z15" s="7" t="str">
        <f t="shared" si="9"/>
        <v/>
      </c>
      <c r="AA15" s="7">
        <f t="shared" si="12"/>
        <v>13870.710000000001</v>
      </c>
      <c r="AB15" s="7">
        <f t="shared" si="10"/>
        <v>76637.61</v>
      </c>
      <c r="AC15" s="8" t="str">
        <f t="shared" ref="AC15:AI15" si="15">IFERROR(IF(V15&lt;&gt;"",V15/V43,""),0)</f>
        <v/>
      </c>
      <c r="AD15" s="8" t="str">
        <f t="shared" si="15"/>
        <v/>
      </c>
      <c r="AE15" s="8" t="str">
        <f t="shared" si="15"/>
        <v/>
      </c>
      <c r="AF15" s="8" t="str">
        <f t="shared" si="15"/>
        <v/>
      </c>
      <c r="AG15" s="8" t="str">
        <f t="shared" si="15"/>
        <v/>
      </c>
      <c r="AH15" s="8">
        <f t="shared" si="15"/>
        <v>2.4023415489653312E-3</v>
      </c>
      <c r="AI15" s="8">
        <f t="shared" si="15"/>
        <v>4.1263590725261323E-3</v>
      </c>
      <c r="AJ15" s="9">
        <f>(IF(AC15="",0,D55*C63*AC15))+(IF(AD15="",0,D55*D63*AD15))+(IF(AE15="",0,D55*E63*AE15))+(IF(AF15="",0,D55*F63*AF15))+(IF(AG15="",0,D55*G63*AG15))+(IF(AH15="",0,D55*H63*AH15))+(IF(AI15="",0,D55*I63*AI15))</f>
        <v>1866938.2022852534</v>
      </c>
      <c r="AK15" s="9">
        <f t="shared" si="3"/>
        <v>1486067.3972229799</v>
      </c>
    </row>
    <row r="16" spans="1:37" x14ac:dyDescent="0.25">
      <c r="A16" t="s">
        <v>6</v>
      </c>
      <c r="B16" t="s">
        <v>33</v>
      </c>
      <c r="C16" t="s">
        <v>37</v>
      </c>
      <c r="D16">
        <f t="shared" si="4"/>
        <v>1616231.0856707622</v>
      </c>
      <c r="E16">
        <v>32883</v>
      </c>
      <c r="F16">
        <v>9.9704660985960023E-4</v>
      </c>
      <c r="G16">
        <v>32883</v>
      </c>
      <c r="H16" t="s">
        <v>157</v>
      </c>
      <c r="J16" t="s">
        <v>157</v>
      </c>
      <c r="N16">
        <v>0</v>
      </c>
      <c r="O16" s="7" t="str">
        <f>IF(H16="","",IF(H16&gt;H43,0,(H43-H16)))</f>
        <v/>
      </c>
      <c r="P16" s="7" t="str">
        <f>IF(I16="","",IF(I16&lt;I43,0,(I16-I43)))</f>
        <v/>
      </c>
      <c r="Q16" s="7" t="str">
        <f>IF(J16="","",IF(J16&gt;J43,0,(J43-J16)))</f>
        <v/>
      </c>
      <c r="R16" s="7" t="str">
        <f>IF(K16="","",IF(K16&lt;K43,0,(K16-K43)))</f>
        <v/>
      </c>
      <c r="S16" s="7" t="str">
        <f>IF(L16="","",IF(L16&lt;L43,0,(L16-L43)))</f>
        <v/>
      </c>
      <c r="T16" s="7" t="str">
        <f t="shared" si="5"/>
        <v/>
      </c>
      <c r="U16" s="7">
        <f t="shared" si="6"/>
        <v>0</v>
      </c>
      <c r="V16" s="7" t="str">
        <f t="shared" si="7"/>
        <v/>
      </c>
      <c r="W16" s="7" t="str">
        <f t="shared" si="0"/>
        <v/>
      </c>
      <c r="X16" s="7" t="str">
        <f t="shared" si="1"/>
        <v/>
      </c>
      <c r="Y16" s="7" t="str">
        <f t="shared" si="8"/>
        <v/>
      </c>
      <c r="Z16" s="7" t="str">
        <f t="shared" si="9"/>
        <v/>
      </c>
      <c r="AA16" s="7" t="str">
        <f t="shared" si="12"/>
        <v/>
      </c>
      <c r="AB16" s="7">
        <f t="shared" si="10"/>
        <v>0</v>
      </c>
      <c r="AC16" s="8" t="str">
        <f t="shared" ref="AC16:AI16" si="16">IFERROR(IF(V16&lt;&gt;"",V16/V43,""),0)</f>
        <v/>
      </c>
      <c r="AD16" s="8" t="str">
        <f t="shared" si="16"/>
        <v/>
      </c>
      <c r="AE16" s="8" t="str">
        <f t="shared" si="16"/>
        <v/>
      </c>
      <c r="AF16" s="8" t="str">
        <f t="shared" si="16"/>
        <v/>
      </c>
      <c r="AG16" s="8" t="str">
        <f t="shared" si="16"/>
        <v/>
      </c>
      <c r="AH16" s="8" t="str">
        <f t="shared" si="16"/>
        <v/>
      </c>
      <c r="AI16" s="8">
        <f t="shared" si="16"/>
        <v>0</v>
      </c>
      <c r="AJ16" s="9">
        <f>(IF(AC16="",0,D55*C63*AC16))+(IF(AD16="",0,D55*D63*AD16))+(IF(AE16="",0,D55*E63*AE16))+(IF(AF16="",0,D55*F63*AF16))+(IF(AG16="",0,D55*G63*AG16))+(IF(AH16="",0,D55*H63*AH16))+(IF(AI16="",0,D55*I63*AI16))</f>
        <v>0</v>
      </c>
      <c r="AK16" s="9">
        <f t="shared" si="3"/>
        <v>-1616231.0856707622</v>
      </c>
    </row>
    <row r="17" spans="1:37" x14ac:dyDescent="0.25">
      <c r="A17" t="s">
        <v>7</v>
      </c>
      <c r="B17" t="s">
        <v>33</v>
      </c>
      <c r="C17" t="s">
        <v>38</v>
      </c>
      <c r="D17">
        <f t="shared" si="4"/>
        <v>9608521.5746062491</v>
      </c>
      <c r="E17">
        <v>195490</v>
      </c>
      <c r="F17">
        <v>5.9274592270003729E-3</v>
      </c>
      <c r="G17">
        <v>195490</v>
      </c>
      <c r="H17" t="s">
        <v>157</v>
      </c>
      <c r="I17">
        <v>0</v>
      </c>
      <c r="J17" t="s">
        <v>157</v>
      </c>
      <c r="L17">
        <v>0</v>
      </c>
      <c r="M17">
        <v>2.12</v>
      </c>
      <c r="N17">
        <v>6.65</v>
      </c>
      <c r="O17" s="7" t="str">
        <f>IF(H17="","",IF(H17&gt;H43,0,(H43-H17)))</f>
        <v/>
      </c>
      <c r="P17" s="7">
        <f>IF(I17="","",IF(I17&lt;I43,0,(I17-I43)))</f>
        <v>0</v>
      </c>
      <c r="Q17" s="7" t="str">
        <f>IF(J17="","",IF(J17&gt;J43,0,(J43-J17)))</f>
        <v/>
      </c>
      <c r="R17" s="7" t="str">
        <f>IF(K17="","",IF(K17&lt;K43,0,(K17-K43)))</f>
        <v/>
      </c>
      <c r="S17" s="7">
        <f>IF(L17="","",IF(L17&lt;L43,0,(L17-L43)))</f>
        <v>0</v>
      </c>
      <c r="T17" s="7">
        <f t="shared" si="5"/>
        <v>0</v>
      </c>
      <c r="U17" s="7">
        <f t="shared" si="6"/>
        <v>3.6400000000000006</v>
      </c>
      <c r="V17" s="7" t="str">
        <f t="shared" si="7"/>
        <v/>
      </c>
      <c r="W17" s="7">
        <f t="shared" si="0"/>
        <v>0</v>
      </c>
      <c r="X17" s="7" t="str">
        <f t="shared" si="1"/>
        <v/>
      </c>
      <c r="Y17" s="7" t="str">
        <f t="shared" si="8"/>
        <v/>
      </c>
      <c r="Z17" s="7">
        <f t="shared" si="9"/>
        <v>0</v>
      </c>
      <c r="AA17" s="7">
        <f t="shared" si="12"/>
        <v>0</v>
      </c>
      <c r="AB17" s="7">
        <f t="shared" si="10"/>
        <v>711583.60000000009</v>
      </c>
      <c r="AC17" s="8" t="str">
        <f t="shared" ref="AC17:AI17" si="17">IFERROR(IF(V17&lt;&gt;"",V17/V43,""),0)</f>
        <v/>
      </c>
      <c r="AD17" s="8">
        <f t="shared" si="17"/>
        <v>0</v>
      </c>
      <c r="AE17" s="8" t="str">
        <f t="shared" si="17"/>
        <v/>
      </c>
      <c r="AF17" s="8" t="str">
        <f t="shared" si="17"/>
        <v/>
      </c>
      <c r="AG17" s="8">
        <f t="shared" si="17"/>
        <v>0</v>
      </c>
      <c r="AH17" s="8">
        <f t="shared" si="17"/>
        <v>0</v>
      </c>
      <c r="AI17" s="8">
        <f t="shared" si="17"/>
        <v>3.831342657633513E-2</v>
      </c>
      <c r="AJ17" s="9">
        <f>(IF(AC17="",0,D55*C63*AC17))+(IF(AD17="",0,D55*D63*AD17))+(IF(AE17="",0,D55*E63*AE17))+(IF(AF17="",0,D55*F63*AF17))+(IF(AG17="",0,D55*G63*AG17))+(IF(AH17="",0,D55*H63*AH17))+(IF(AI17="",0,D55*I63*AI17))</f>
        <v>15526694.143204834</v>
      </c>
      <c r="AK17" s="9">
        <f t="shared" si="3"/>
        <v>5918172.5685985852</v>
      </c>
    </row>
    <row r="18" spans="1:37" x14ac:dyDescent="0.25">
      <c r="A18" t="s">
        <v>8</v>
      </c>
      <c r="B18" t="s">
        <v>33</v>
      </c>
      <c r="C18" t="s">
        <v>39</v>
      </c>
      <c r="D18">
        <f t="shared" si="4"/>
        <v>149099197.6774269</v>
      </c>
      <c r="E18">
        <v>3033495</v>
      </c>
      <c r="F18">
        <v>9.1978709539155434E-2</v>
      </c>
      <c r="G18">
        <v>3033495</v>
      </c>
      <c r="H18">
        <v>6</v>
      </c>
      <c r="I18">
        <v>0.1111</v>
      </c>
      <c r="J18">
        <v>9.7799999999999994</v>
      </c>
      <c r="K18">
        <v>0</v>
      </c>
      <c r="L18">
        <v>0.16669999999999999</v>
      </c>
      <c r="M18">
        <v>2.11</v>
      </c>
      <c r="N18">
        <v>2.74</v>
      </c>
      <c r="O18" s="7">
        <f>IF(H18="","",IF(H18&gt;H43,0,(H43-H18)))</f>
        <v>4</v>
      </c>
      <c r="P18" s="7">
        <f>IF(I18="","",IF(I18&lt;I43,0,(I18-I43)))</f>
        <v>0</v>
      </c>
      <c r="Q18" s="7">
        <f>IF(J18="","",IF(J18&gt;J43,0,(J43-J18)))</f>
        <v>0</v>
      </c>
      <c r="R18" s="7">
        <f>IF(K18="","",IF(K18&lt;K43,0,(K18-K43)))</f>
        <v>0</v>
      </c>
      <c r="S18" s="7">
        <f>IF(L18="","",IF(L18&lt;L43,0,(L18-L43)))</f>
        <v>0</v>
      </c>
      <c r="T18" s="7">
        <f t="shared" si="5"/>
        <v>0</v>
      </c>
      <c r="U18" s="7">
        <f t="shared" si="6"/>
        <v>0</v>
      </c>
      <c r="V18" s="7">
        <f t="shared" si="7"/>
        <v>12133980</v>
      </c>
      <c r="W18" s="7">
        <f t="shared" si="0"/>
        <v>0</v>
      </c>
      <c r="X18" s="7">
        <f t="shared" si="1"/>
        <v>0</v>
      </c>
      <c r="Y18" s="7">
        <f t="shared" si="8"/>
        <v>0</v>
      </c>
      <c r="Z18" s="7">
        <f t="shared" si="9"/>
        <v>0</v>
      </c>
      <c r="AA18" s="7">
        <f t="shared" si="12"/>
        <v>0</v>
      </c>
      <c r="AB18" s="7">
        <f t="shared" si="10"/>
        <v>0</v>
      </c>
      <c r="AC18" s="8">
        <f t="shared" ref="AC18:AI18" si="18">IFERROR(IF(V18&lt;&gt;"",V18/V43,""),0)</f>
        <v>0.53732724059920212</v>
      </c>
      <c r="AD18" s="8">
        <f t="shared" si="18"/>
        <v>0</v>
      </c>
      <c r="AE18" s="8">
        <f t="shared" si="18"/>
        <v>0</v>
      </c>
      <c r="AF18" s="8">
        <f t="shared" si="18"/>
        <v>0</v>
      </c>
      <c r="AG18" s="8">
        <f t="shared" si="18"/>
        <v>0</v>
      </c>
      <c r="AH18" s="8">
        <f t="shared" si="18"/>
        <v>0</v>
      </c>
      <c r="AI18" s="8">
        <f t="shared" si="18"/>
        <v>0</v>
      </c>
      <c r="AJ18" s="9">
        <f>(IF(AC18="",0,D55*C63*AC18))+(IF(AD18="",0,D55*D63*AD18))+(IF(AE18="",0,D55*E63*AE18))+(IF(AF18="",0,D55*F63*AF18))+(IF(AG18="",0,D55*G63*AG18))+(IF(AH18="",0,D55*H63*AH18))+(IF(AI18="",0,D55*I63*AI18))</f>
        <v>156783139.87763771</v>
      </c>
      <c r="AK18" s="9">
        <f t="shared" si="3"/>
        <v>7683942.2002108097</v>
      </c>
    </row>
    <row r="19" spans="1:37" x14ac:dyDescent="0.25">
      <c r="A19" t="s">
        <v>9</v>
      </c>
      <c r="B19" t="s">
        <v>33</v>
      </c>
      <c r="C19" t="s">
        <v>40</v>
      </c>
      <c r="D19">
        <f t="shared" si="4"/>
        <v>178322295.38244888</v>
      </c>
      <c r="E19">
        <v>3628053</v>
      </c>
      <c r="F19">
        <v>0.1100063237551608</v>
      </c>
      <c r="G19">
        <v>3628053</v>
      </c>
      <c r="H19">
        <v>13.88</v>
      </c>
      <c r="I19">
        <v>0.5</v>
      </c>
      <c r="J19">
        <v>21.27</v>
      </c>
      <c r="K19">
        <v>0</v>
      </c>
      <c r="L19">
        <v>0.46150000000000002</v>
      </c>
      <c r="M19">
        <v>1.94</v>
      </c>
      <c r="N19">
        <v>3.69</v>
      </c>
      <c r="O19" s="7">
        <f>IF(H19="","",IF(H19&gt;H43,0,(H43-H19)))</f>
        <v>0</v>
      </c>
      <c r="P19" s="7">
        <f>IF(I19="","",IF(I19&lt;I43,0,(I19-I43)))</f>
        <v>0</v>
      </c>
      <c r="Q19" s="7">
        <f>IF(J19="","",IF(J19&gt;J43,0,(J43-J19)))</f>
        <v>0</v>
      </c>
      <c r="R19" s="7">
        <f>IF(K19="","",IF(K19&lt;K43,0,(K19-K43)))</f>
        <v>0</v>
      </c>
      <c r="S19" s="7">
        <f>IF(L19="","",IF(L19&lt;L43,0,(L19-L43)))</f>
        <v>0</v>
      </c>
      <c r="T19" s="7">
        <f t="shared" si="5"/>
        <v>0</v>
      </c>
      <c r="U19" s="7">
        <f t="shared" si="6"/>
        <v>0.68000000000000016</v>
      </c>
      <c r="V19" s="7">
        <f t="shared" si="7"/>
        <v>0</v>
      </c>
      <c r="W19" s="7">
        <f t="shared" si="0"/>
        <v>0</v>
      </c>
      <c r="X19" s="7">
        <f t="shared" si="1"/>
        <v>0</v>
      </c>
      <c r="Y19" s="7">
        <f t="shared" si="8"/>
        <v>0</v>
      </c>
      <c r="Z19" s="7">
        <f t="shared" si="9"/>
        <v>0</v>
      </c>
      <c r="AA19" s="7">
        <f t="shared" si="12"/>
        <v>0</v>
      </c>
      <c r="AB19" s="7">
        <f t="shared" si="10"/>
        <v>2467076.0400000005</v>
      </c>
      <c r="AC19" s="8">
        <f t="shared" ref="AC19:AI19" si="19">IFERROR(IF(V19&lt;&gt;"",V19/V43,""),0)</f>
        <v>0</v>
      </c>
      <c r="AD19" s="8">
        <f t="shared" si="19"/>
        <v>0</v>
      </c>
      <c r="AE19" s="8">
        <f t="shared" si="19"/>
        <v>0</v>
      </c>
      <c r="AF19" s="8">
        <f t="shared" si="19"/>
        <v>0</v>
      </c>
      <c r="AG19" s="8">
        <f t="shared" si="19"/>
        <v>0</v>
      </c>
      <c r="AH19" s="8">
        <f t="shared" si="19"/>
        <v>0</v>
      </c>
      <c r="AI19" s="8">
        <f t="shared" si="19"/>
        <v>0.13283349520249713</v>
      </c>
      <c r="AJ19" s="9">
        <f>(IF(AC19="",0,D55*C63*AC19))+(IF(AD19="",0,D55*D63*AD19))+(IF(AE19="",0,D55*E63*AE19))+(IF(AF19="",0,D55*F63*AF19))+(IF(AG19="",0,D55*G63*AG19))+(IF(AH19="",0,D55*H63*AH19))+(IF(AI19="",0,D55*I63*AI19))</f>
        <v>53831391.140983261</v>
      </c>
      <c r="AK19" s="9">
        <f t="shared" si="3"/>
        <v>-124490904.24146563</v>
      </c>
    </row>
    <row r="20" spans="1:37" x14ac:dyDescent="0.25">
      <c r="A20" t="s">
        <v>10</v>
      </c>
      <c r="B20" t="s">
        <v>33</v>
      </c>
      <c r="C20" t="s">
        <v>41</v>
      </c>
      <c r="D20">
        <f t="shared" si="4"/>
        <v>78389345.721881911</v>
      </c>
      <c r="E20">
        <v>1594869</v>
      </c>
      <c r="F20">
        <v>4.835807954323422E-2</v>
      </c>
      <c r="G20">
        <v>1594869</v>
      </c>
      <c r="H20" t="s">
        <v>157</v>
      </c>
      <c r="J20" t="s">
        <v>157</v>
      </c>
      <c r="M20">
        <v>1.52</v>
      </c>
      <c r="N20">
        <v>3.01</v>
      </c>
      <c r="O20" s="7" t="str">
        <f>IF(H20="","",IF(H20&gt;H43,0,(H43-H20)))</f>
        <v/>
      </c>
      <c r="P20" s="7" t="str">
        <f>IF(I20="","",IF(I20&lt;I43,0,(I20-I43)))</f>
        <v/>
      </c>
      <c r="Q20" s="7" t="str">
        <f>IF(J20="","",IF(J20&gt;J43,0,(J43-J20)))</f>
        <v/>
      </c>
      <c r="R20" s="7" t="str">
        <f>IF(K20="","",IF(K20&lt;K43,0,(K20-K43)))</f>
        <v/>
      </c>
      <c r="S20" s="7" t="str">
        <f>IF(L20="","",IF(L20&lt;L43,0,(L20-L43)))</f>
        <v/>
      </c>
      <c r="T20" s="7">
        <f t="shared" si="5"/>
        <v>0.27</v>
      </c>
      <c r="U20" s="7">
        <f t="shared" si="6"/>
        <v>0</v>
      </c>
      <c r="V20" s="7" t="str">
        <f t="shared" si="7"/>
        <v/>
      </c>
      <c r="W20" s="7" t="str">
        <f t="shared" si="0"/>
        <v/>
      </c>
      <c r="X20" s="7" t="str">
        <f t="shared" si="1"/>
        <v/>
      </c>
      <c r="Y20" s="7" t="str">
        <f t="shared" si="8"/>
        <v/>
      </c>
      <c r="Z20" s="7" t="str">
        <f t="shared" si="9"/>
        <v/>
      </c>
      <c r="AA20" s="7">
        <f t="shared" si="12"/>
        <v>430614.63</v>
      </c>
      <c r="AB20" s="7">
        <f t="shared" si="10"/>
        <v>0</v>
      </c>
      <c r="AC20" s="8" t="str">
        <f t="shared" ref="AC20:AI20" si="20">IFERROR(IF(V20&lt;&gt;"",V20/V43,""),0)</f>
        <v/>
      </c>
      <c r="AD20" s="8" t="str">
        <f t="shared" si="20"/>
        <v/>
      </c>
      <c r="AE20" s="8" t="str">
        <f t="shared" si="20"/>
        <v/>
      </c>
      <c r="AF20" s="8" t="str">
        <f t="shared" si="20"/>
        <v/>
      </c>
      <c r="AG20" s="8" t="str">
        <f t="shared" si="20"/>
        <v/>
      </c>
      <c r="AH20" s="8">
        <f t="shared" si="20"/>
        <v>7.4580422865255847E-2</v>
      </c>
      <c r="AI20" s="8">
        <f t="shared" si="20"/>
        <v>0</v>
      </c>
      <c r="AJ20" s="9">
        <f>(IF(AC20="",0,D55*C63*AC20))+(IF(AD20="",0,D55*D63*AD20))+(IF(AE20="",0,D55*E63*AE20))+(IF(AF20="",0,D55*F63*AF20))+(IF(AG20="",0,D55*G63*AG20))+(IF(AH20="",0,D55*H63*AH20))+(IF(AI20="",0,D55*I63*AI20))</f>
        <v>6044812.5807413766</v>
      </c>
      <c r="AK20" s="9">
        <f t="shared" si="3"/>
        <v>-72344533.141140535</v>
      </c>
    </row>
    <row r="21" spans="1:37" x14ac:dyDescent="0.25">
      <c r="A21" t="s">
        <v>11</v>
      </c>
      <c r="B21" t="s">
        <v>33</v>
      </c>
      <c r="C21" t="s">
        <v>42</v>
      </c>
      <c r="D21">
        <f t="shared" si="4"/>
        <v>183476068.66101512</v>
      </c>
      <c r="E21">
        <v>3732909</v>
      </c>
      <c r="F21">
        <v>0.11318566625199621</v>
      </c>
      <c r="G21">
        <v>3732909</v>
      </c>
      <c r="H21">
        <v>21.84</v>
      </c>
      <c r="I21">
        <v>0.4194</v>
      </c>
      <c r="J21">
        <v>24.1</v>
      </c>
      <c r="K21">
        <v>0</v>
      </c>
      <c r="L21">
        <v>0.5</v>
      </c>
      <c r="M21">
        <v>1.48</v>
      </c>
      <c r="N21">
        <v>5.2</v>
      </c>
      <c r="O21" s="7">
        <f>IF(H21="","",IF(H21&gt;H43,0,(H43-H21)))</f>
        <v>0</v>
      </c>
      <c r="P21" s="7">
        <f>IF(I21="","",IF(I21&lt;I43,0,(I21-I43)))</f>
        <v>0</v>
      </c>
      <c r="Q21" s="7">
        <f>IF(J21="","",IF(J21&gt;J43,0,(J43-J21)))</f>
        <v>0</v>
      </c>
      <c r="R21" s="7">
        <f>IF(K21="","",IF(K21&lt;K43,0,(K21-K43)))</f>
        <v>0</v>
      </c>
      <c r="S21" s="7">
        <f>IF(L21="","",IF(L21&lt;L43,0,(L21-L43)))</f>
        <v>0</v>
      </c>
      <c r="T21" s="7">
        <f t="shared" si="5"/>
        <v>0.31000000000000005</v>
      </c>
      <c r="U21" s="7">
        <f t="shared" si="6"/>
        <v>2.1900000000000004</v>
      </c>
      <c r="V21" s="7">
        <f t="shared" si="7"/>
        <v>0</v>
      </c>
      <c r="W21" s="7">
        <f t="shared" si="0"/>
        <v>0</v>
      </c>
      <c r="X21" s="7">
        <f t="shared" si="1"/>
        <v>0</v>
      </c>
      <c r="Y21" s="7">
        <f t="shared" si="8"/>
        <v>0</v>
      </c>
      <c r="Z21" s="7">
        <f t="shared" si="9"/>
        <v>0</v>
      </c>
      <c r="AA21" s="7">
        <f t="shared" si="12"/>
        <v>1157201.7900000003</v>
      </c>
      <c r="AB21" s="7">
        <f t="shared" si="10"/>
        <v>8175070.7100000018</v>
      </c>
      <c r="AC21" s="8">
        <f t="shared" ref="AC21:AI21" si="21">IFERROR(IF(V21&lt;&gt;"",V21/V43,""),0)</f>
        <v>0</v>
      </c>
      <c r="AD21" s="8">
        <f t="shared" si="21"/>
        <v>0</v>
      </c>
      <c r="AE21" s="8">
        <f t="shared" si="21"/>
        <v>0</v>
      </c>
      <c r="AF21" s="8">
        <f t="shared" si="21"/>
        <v>0</v>
      </c>
      <c r="AG21" s="8">
        <f t="shared" si="21"/>
        <v>0</v>
      </c>
      <c r="AH21" s="8">
        <f t="shared" si="21"/>
        <v>0.20042189193300519</v>
      </c>
      <c r="AI21" s="8">
        <f t="shared" si="21"/>
        <v>0.44016609067990453</v>
      </c>
      <c r="AJ21" s="9">
        <f>(IF(AC21="",0,D55*C63*AC21))+(IF(AD21="",0,D55*D63*AD21))+(IF(AE21="",0,D55*E63*AE21))+(IF(AF21="",0,D55*F63*AF21))+(IF(AG21="",0,D55*G63*AG21))+(IF(AH21="",0,D55*H63*AH21))+(IF(AI21="",0,D55*I63*AI21))</f>
        <v>194623734.07060468</v>
      </c>
      <c r="AK21" s="9">
        <f t="shared" si="3"/>
        <v>11147665.409589559</v>
      </c>
    </row>
    <row r="22" spans="1:37" x14ac:dyDescent="0.25">
      <c r="A22" t="s">
        <v>12</v>
      </c>
      <c r="B22" t="s">
        <v>33</v>
      </c>
      <c r="C22" t="s">
        <v>43</v>
      </c>
      <c r="D22">
        <f t="shared" si="4"/>
        <v>10206836.235855836</v>
      </c>
      <c r="E22">
        <v>207663</v>
      </c>
      <c r="F22">
        <v>6.2965571919616267E-3</v>
      </c>
      <c r="G22">
        <v>207663</v>
      </c>
      <c r="H22">
        <v>13</v>
      </c>
      <c r="I22">
        <v>1</v>
      </c>
      <c r="J22">
        <v>28</v>
      </c>
      <c r="K22">
        <v>0</v>
      </c>
      <c r="L22">
        <v>0</v>
      </c>
      <c r="M22">
        <v>2.0299999999999998</v>
      </c>
      <c r="N22">
        <v>8.19</v>
      </c>
      <c r="O22" s="7">
        <f>IF(H22="","",IF(H22&gt;H43,0,(H43-H22)))</f>
        <v>0</v>
      </c>
      <c r="P22" s="7">
        <f>IF(I22="","",IF(I22&lt;I43,0,(I22-I43)))</f>
        <v>0.33999999999999997</v>
      </c>
      <c r="Q22" s="7">
        <f>IF(J22="","",IF(J22&gt;J43,0,(J43-J22)))</f>
        <v>0</v>
      </c>
      <c r="R22" s="7">
        <f>IF(K22="","",IF(K22&lt;K43,0,(K22-K43)))</f>
        <v>0</v>
      </c>
      <c r="S22" s="7">
        <f>IF(L22="","",IF(L22&lt;L43,0,(L22-L43)))</f>
        <v>0</v>
      </c>
      <c r="T22" s="7">
        <f t="shared" si="5"/>
        <v>0</v>
      </c>
      <c r="U22" s="7">
        <f t="shared" si="6"/>
        <v>5.18</v>
      </c>
      <c r="V22" s="7">
        <f t="shared" si="7"/>
        <v>0</v>
      </c>
      <c r="W22" s="7">
        <f t="shared" si="0"/>
        <v>70605.42</v>
      </c>
      <c r="X22" s="7">
        <f t="shared" si="1"/>
        <v>0</v>
      </c>
      <c r="Y22" s="7">
        <f t="shared" si="8"/>
        <v>0</v>
      </c>
      <c r="Z22" s="7">
        <f t="shared" si="9"/>
        <v>0</v>
      </c>
      <c r="AA22" s="7">
        <f t="shared" si="12"/>
        <v>0</v>
      </c>
      <c r="AB22" s="7">
        <f t="shared" si="10"/>
        <v>1075694.3399999999</v>
      </c>
      <c r="AC22" s="8">
        <f t="shared" ref="AC22:AI22" si="22">IFERROR(IF(V22&lt;&gt;"",V22/V43,""),0)</f>
        <v>0</v>
      </c>
      <c r="AD22" s="8">
        <f t="shared" si="22"/>
        <v>0.69181079736184337</v>
      </c>
      <c r="AE22" s="8">
        <f t="shared" si="22"/>
        <v>0</v>
      </c>
      <c r="AF22" s="8">
        <f t="shared" si="22"/>
        <v>0</v>
      </c>
      <c r="AG22" s="8">
        <f t="shared" si="22"/>
        <v>0</v>
      </c>
      <c r="AH22" s="8">
        <f t="shared" si="22"/>
        <v>0</v>
      </c>
      <c r="AI22" s="8">
        <f t="shared" si="22"/>
        <v>5.7918052234718818E-2</v>
      </c>
      <c r="AJ22" s="9">
        <f>(IF(AC22="",0,D55*C63*AC22))+(IF(AD22="",0,D55*D63*AD22))+(IF(AE22="",0,D55*E63*AE22))+(IF(AF22="",0,D55*F63*AF22))+(IF(AG22="",0,D55*G63*AG22))+(IF(AH22="",0,D55*H63*AH22))+(IF(AI22="",0,D55*I63*AI22))</f>
        <v>225330428.67499441</v>
      </c>
      <c r="AK22" s="9">
        <f t="shared" si="3"/>
        <v>215123592.43913856</v>
      </c>
    </row>
    <row r="23" spans="1:37" x14ac:dyDescent="0.25">
      <c r="A23" t="s">
        <v>13</v>
      </c>
      <c r="B23" t="s">
        <v>33</v>
      </c>
      <c r="C23" t="s">
        <v>44</v>
      </c>
      <c r="D23">
        <f t="shared" si="4"/>
        <v>102580761.13811369</v>
      </c>
      <c r="E23">
        <v>2087055</v>
      </c>
      <c r="F23">
        <v>6.3281668714549405E-2</v>
      </c>
      <c r="G23">
        <v>2087055</v>
      </c>
      <c r="H23">
        <v>49</v>
      </c>
      <c r="I23">
        <v>0.6</v>
      </c>
      <c r="J23">
        <v>16</v>
      </c>
      <c r="K23">
        <v>0</v>
      </c>
      <c r="L23">
        <v>0.33329999999999999</v>
      </c>
      <c r="M23">
        <v>1.95</v>
      </c>
      <c r="N23">
        <v>3.74</v>
      </c>
      <c r="O23" s="7">
        <f>IF(H23="","",IF(H23&gt;H43,0,(H43-H23)))</f>
        <v>0</v>
      </c>
      <c r="P23" s="7">
        <f>IF(I23="","",IF(I23&lt;I43,0,(I23-I43)))</f>
        <v>0</v>
      </c>
      <c r="Q23" s="7">
        <f>IF(J23="","",IF(J23&gt;J43,0,(J43-J23)))</f>
        <v>0</v>
      </c>
      <c r="R23" s="7">
        <f>IF(K23="","",IF(K23&lt;K43,0,(K23-K43)))</f>
        <v>0</v>
      </c>
      <c r="S23" s="7">
        <f>IF(L23="","",IF(L23&lt;L43,0,(L23-L43)))</f>
        <v>0</v>
      </c>
      <c r="T23" s="7">
        <f t="shared" si="5"/>
        <v>0</v>
      </c>
      <c r="U23" s="7">
        <f>IF(N23="","",IF(N23&lt;$N$43,0,(N23-$N$43)))</f>
        <v>0.73000000000000043</v>
      </c>
      <c r="V23" s="7">
        <f t="shared" si="7"/>
        <v>0</v>
      </c>
      <c r="W23" s="7">
        <f t="shared" si="0"/>
        <v>0</v>
      </c>
      <c r="X23" s="7">
        <f t="shared" si="1"/>
        <v>0</v>
      </c>
      <c r="Y23" s="7">
        <f t="shared" si="8"/>
        <v>0</v>
      </c>
      <c r="Z23" s="7">
        <f t="shared" si="9"/>
        <v>0</v>
      </c>
      <c r="AA23" s="7">
        <f t="shared" si="12"/>
        <v>0</v>
      </c>
      <c r="AB23" s="7">
        <f t="shared" si="10"/>
        <v>1523550.1500000008</v>
      </c>
      <c r="AC23" s="8">
        <f t="shared" ref="AC23:AI23" si="23">IFERROR(IF(V23&lt;&gt;"",V23/V43,""),0)</f>
        <v>0</v>
      </c>
      <c r="AD23" s="8">
        <f t="shared" si="23"/>
        <v>0</v>
      </c>
      <c r="AE23" s="8">
        <f t="shared" si="23"/>
        <v>0</v>
      </c>
      <c r="AF23" s="8">
        <f t="shared" si="23"/>
        <v>0</v>
      </c>
      <c r="AG23" s="8">
        <f t="shared" si="23"/>
        <v>0</v>
      </c>
      <c r="AH23" s="8">
        <f t="shared" si="23"/>
        <v>0</v>
      </c>
      <c r="AI23" s="8">
        <f t="shared" si="23"/>
        <v>8.2031720246769871E-2</v>
      </c>
      <c r="AJ23" s="9">
        <f>(IF(AC23="",0,D55*C63*AC23))+(IF(AD23="",0,D55*D63*AD23))+(IF(AE23="",0,D55*E63*AE23))+(IF(AF23="",0,D55*F63*AF23))+(IF(AG23="",0,D55*G63*AG23))+(IF(AH23="",0,D55*H63*AH23))+(IF(AI23="",0,D55*I63*AI23))</f>
        <v>33243735.789981462</v>
      </c>
      <c r="AK23" s="9">
        <f t="shared" si="3"/>
        <v>-69337025.348132223</v>
      </c>
    </row>
    <row r="24" spans="1:37" x14ac:dyDescent="0.25">
      <c r="A24" t="s">
        <v>14</v>
      </c>
      <c r="B24" t="s">
        <v>33</v>
      </c>
      <c r="C24" t="s">
        <v>45</v>
      </c>
      <c r="D24">
        <f t="shared" si="4"/>
        <v>30798336.888328295</v>
      </c>
      <c r="E24">
        <v>626607</v>
      </c>
      <c r="F24">
        <v>1.8999373082270309E-2</v>
      </c>
      <c r="G24">
        <v>626607</v>
      </c>
      <c r="H24">
        <v>1.33</v>
      </c>
      <c r="I24">
        <v>0.66669999999999996</v>
      </c>
      <c r="J24">
        <v>1.5</v>
      </c>
      <c r="K24">
        <v>0</v>
      </c>
      <c r="L24">
        <v>1</v>
      </c>
      <c r="M24">
        <v>2.17</v>
      </c>
      <c r="N24">
        <v>7.34</v>
      </c>
      <c r="O24" s="7">
        <f>IF(H24="","",IF(H24&gt;H43,0,(H43-H24)))</f>
        <v>8.67</v>
      </c>
      <c r="P24" s="7">
        <f>IF(I24="","",IF(I24&lt;I43,0,(I24-I43)))</f>
        <v>6.6999999999999282E-3</v>
      </c>
      <c r="Q24" s="7">
        <f>IF(J24="","",IF(J24&gt;J43,0,(J43-J24)))</f>
        <v>3.5</v>
      </c>
      <c r="R24" s="7">
        <f>IF(K24="","",IF(K24&lt;K43,0,(K24-K43)))</f>
        <v>0</v>
      </c>
      <c r="S24" s="7">
        <f>IF(L24="","",IF(L24&lt;L43,0,(L24-L43)))</f>
        <v>0.31999999999999995</v>
      </c>
      <c r="T24" s="7">
        <f t="shared" si="5"/>
        <v>0</v>
      </c>
      <c r="U24" s="7">
        <f t="shared" si="6"/>
        <v>4.33</v>
      </c>
      <c r="V24" s="7">
        <f t="shared" si="7"/>
        <v>5432682.6900000004</v>
      </c>
      <c r="W24" s="7">
        <f t="shared" si="0"/>
        <v>4198.2668999999551</v>
      </c>
      <c r="X24" s="7">
        <f t="shared" si="1"/>
        <v>2193124.5</v>
      </c>
      <c r="Y24" s="7">
        <f t="shared" si="8"/>
        <v>0</v>
      </c>
      <c r="Z24" s="7">
        <f t="shared" si="9"/>
        <v>200514.23999999996</v>
      </c>
      <c r="AA24" s="7">
        <f t="shared" si="12"/>
        <v>0</v>
      </c>
      <c r="AB24" s="7">
        <f t="shared" si="10"/>
        <v>2713208.31</v>
      </c>
      <c r="AC24" s="8">
        <f t="shared" ref="AC24:AI24" si="24">IFERROR(IF(V24&lt;&gt;"",V24/V43,""),0)</f>
        <v>0.24057468356374004</v>
      </c>
      <c r="AD24" s="8">
        <f t="shared" si="24"/>
        <v>4.1135742434883944E-2</v>
      </c>
      <c r="AE24" s="8">
        <f t="shared" si="24"/>
        <v>1</v>
      </c>
      <c r="AF24" s="8">
        <f t="shared" si="24"/>
        <v>0</v>
      </c>
      <c r="AG24" s="8">
        <f t="shared" si="24"/>
        <v>0.15480091040558117</v>
      </c>
      <c r="AH24" s="8">
        <f t="shared" si="24"/>
        <v>0</v>
      </c>
      <c r="AI24" s="8">
        <f t="shared" si="24"/>
        <v>0.14608586731269144</v>
      </c>
      <c r="AJ24" s="9">
        <f>(IF(AC24="",0,D55*C63*AC24))+(IF(AD24="",0,D55*D63*AD24))+(IF(AE24="",0,D55*E63*AE24))+(IF(AF24="",0,D55*F63*AF24))+(IF(AG24="",0,D55*G63*AG24))+(IF(AH24="",0,D55*H63*AH24))+(IF(AI24="",0,D55*I63*AI24))</f>
        <v>414665393.31346917</v>
      </c>
      <c r="AK24" s="9">
        <f t="shared" si="3"/>
        <v>383867056.42514086</v>
      </c>
    </row>
    <row r="25" spans="1:37" x14ac:dyDescent="0.25">
      <c r="A25" t="s">
        <v>15</v>
      </c>
      <c r="B25" t="s">
        <v>32</v>
      </c>
      <c r="C25" t="s">
        <v>46</v>
      </c>
      <c r="D25">
        <f t="shared" si="4"/>
        <v>5854567.6957268855</v>
      </c>
      <c r="E25">
        <v>119114</v>
      </c>
      <c r="F25">
        <v>3.6116598207832748E-3</v>
      </c>
      <c r="G25">
        <v>119114</v>
      </c>
      <c r="H25" t="s">
        <v>157</v>
      </c>
      <c r="J25" t="s">
        <v>157</v>
      </c>
      <c r="M25">
        <v>0.85</v>
      </c>
      <c r="N25">
        <v>0.84</v>
      </c>
      <c r="O25" s="7" t="str">
        <f>IF(H25="","",IF(H25&gt;H43,0,(H43-H25)))</f>
        <v/>
      </c>
      <c r="P25" s="7" t="str">
        <f>IF(I25="","",IF(I25&lt;I43,0,(I25-I43)))</f>
        <v/>
      </c>
      <c r="Q25" s="7" t="str">
        <f>IF(J25="","",IF(J25&gt;J43,0,(J43-J25)))</f>
        <v/>
      </c>
      <c r="R25" s="7" t="str">
        <f>IF(K25="","",IF(K25&lt;K43,0,(K25-K43)))</f>
        <v/>
      </c>
      <c r="S25" s="7" t="str">
        <f>IF(L25="","",IF(L25&lt;L43,0,(L25-L43)))</f>
        <v/>
      </c>
      <c r="T25" s="7">
        <f t="shared" si="5"/>
        <v>0.94000000000000006</v>
      </c>
      <c r="U25" s="7">
        <f t="shared" si="6"/>
        <v>0</v>
      </c>
      <c r="V25" s="7" t="str">
        <f t="shared" si="7"/>
        <v/>
      </c>
      <c r="W25" s="7" t="str">
        <f t="shared" si="0"/>
        <v/>
      </c>
      <c r="X25" s="7" t="str">
        <f t="shared" si="1"/>
        <v/>
      </c>
      <c r="Y25" s="7" t="str">
        <f t="shared" si="8"/>
        <v/>
      </c>
      <c r="Z25" s="7" t="str">
        <f t="shared" si="9"/>
        <v/>
      </c>
      <c r="AA25" s="7">
        <f t="shared" si="12"/>
        <v>111967.16</v>
      </c>
      <c r="AB25" s="7">
        <f t="shared" si="10"/>
        <v>0</v>
      </c>
      <c r="AC25" s="8" t="str">
        <f t="shared" ref="AC25:AI25" si="25">IFERROR(IF(V25&lt;&gt;"",V25/V43,""),0)</f>
        <v/>
      </c>
      <c r="AD25" s="8" t="str">
        <f t="shared" si="25"/>
        <v/>
      </c>
      <c r="AE25" s="8" t="str">
        <f t="shared" si="25"/>
        <v/>
      </c>
      <c r="AF25" s="8" t="str">
        <f t="shared" si="25"/>
        <v/>
      </c>
      <c r="AG25" s="8" t="str">
        <f t="shared" si="25"/>
        <v/>
      </c>
      <c r="AH25" s="8">
        <f t="shared" si="25"/>
        <v>1.9392184004110032E-2</v>
      </c>
      <c r="AI25" s="8">
        <f t="shared" si="25"/>
        <v>0</v>
      </c>
      <c r="AJ25" s="9">
        <f>(IF(AC25="",0,D55*C63*AC25))+(IF(AD25="",0,D55*D63*AD25))+(IF(AE25="",0,D55*E63*AE25))+(IF(AF25="",0,D55*F63*AF25))+(IF(AG25="",0,D55*G63*AG25))+(IF(AH25="",0,D55*H63*AH25))+(IF(AI25="",0,D55*I63*AI25))</f>
        <v>1571754.5346703213</v>
      </c>
      <c r="AK25" s="9">
        <f t="shared" si="3"/>
        <v>-4282813.1610565642</v>
      </c>
    </row>
    <row r="26" spans="1:37" x14ac:dyDescent="0.25">
      <c r="A26" t="s">
        <v>16</v>
      </c>
      <c r="B26" t="s">
        <v>33</v>
      </c>
      <c r="C26" t="s">
        <v>47</v>
      </c>
      <c r="D26">
        <f t="shared" si="4"/>
        <v>214703690.05204234</v>
      </c>
      <c r="E26">
        <v>4368250</v>
      </c>
      <c r="F26">
        <v>0.13244986325819419</v>
      </c>
      <c r="G26">
        <v>4368250</v>
      </c>
      <c r="H26">
        <v>12.75</v>
      </c>
      <c r="I26">
        <v>0.1429</v>
      </c>
      <c r="J26">
        <v>11.75</v>
      </c>
      <c r="K26">
        <v>0</v>
      </c>
      <c r="L26">
        <v>0.33329999999999999</v>
      </c>
      <c r="M26">
        <v>2.46</v>
      </c>
      <c r="N26">
        <v>3.23</v>
      </c>
      <c r="O26" s="7">
        <f>IF(H26="","",IF(H26&gt;H43,0,(H43-H26)))</f>
        <v>0</v>
      </c>
      <c r="P26" s="7">
        <f>IF(I26="","",IF(I26&lt;I43,0,(I26-I43)))</f>
        <v>0</v>
      </c>
      <c r="Q26" s="7">
        <f>IF(J26="","",IF(J26&gt;J43,0,(J43-J26)))</f>
        <v>0</v>
      </c>
      <c r="R26" s="7">
        <f>IF(K26="","",IF(K26&lt;K43,0,(K26-K43)))</f>
        <v>0</v>
      </c>
      <c r="S26" s="7">
        <f>IF(L26="","",IF(L26&lt;L43,0,(L26-L43)))</f>
        <v>0</v>
      </c>
      <c r="T26" s="7">
        <f t="shared" si="5"/>
        <v>0</v>
      </c>
      <c r="U26" s="7">
        <f t="shared" si="6"/>
        <v>0.2200000000000002</v>
      </c>
      <c r="V26" s="7">
        <f t="shared" si="7"/>
        <v>0</v>
      </c>
      <c r="W26" s="7">
        <f t="shared" si="0"/>
        <v>0</v>
      </c>
      <c r="X26" s="7">
        <f t="shared" si="1"/>
        <v>0</v>
      </c>
      <c r="Y26" s="7">
        <f t="shared" si="8"/>
        <v>0</v>
      </c>
      <c r="Z26" s="7">
        <f t="shared" si="9"/>
        <v>0</v>
      </c>
      <c r="AA26" s="7">
        <f t="shared" si="12"/>
        <v>0</v>
      </c>
      <c r="AB26" s="7">
        <f t="shared" si="10"/>
        <v>961015.00000000081</v>
      </c>
      <c r="AC26" s="8">
        <f t="shared" ref="AC26:AI26" si="26">IFERROR(IF(V26&lt;&gt;"",V26/V43,""),0)</f>
        <v>0</v>
      </c>
      <c r="AD26" s="8">
        <f t="shared" si="26"/>
        <v>0</v>
      </c>
      <c r="AE26" s="8">
        <f t="shared" si="26"/>
        <v>0</v>
      </c>
      <c r="AF26" s="8">
        <f t="shared" si="26"/>
        <v>0</v>
      </c>
      <c r="AG26" s="8">
        <f t="shared" si="26"/>
        <v>0</v>
      </c>
      <c r="AH26" s="8">
        <f t="shared" si="26"/>
        <v>0</v>
      </c>
      <c r="AI26" s="8">
        <f t="shared" si="26"/>
        <v>5.1743432031396912E-2</v>
      </c>
      <c r="AJ26" s="9">
        <f>(IF(AC26="",0,D55*C63*AC26))+(IF(AD26="",0,D55*D63*AD26))+(IF(AE26="",0,D55*E63*AE26))+(IF(AF26="",0,D55*F63*AF26))+(IF(AG26="",0,D55*G63*AG26))+(IF(AH26="",0,D55*H63*AH26))+(IF(AI26="",0,D55*I63*AI26))</f>
        <v>20969266.256321818</v>
      </c>
      <c r="AK26" s="9">
        <f t="shared" si="3"/>
        <v>-193734423.79572052</v>
      </c>
    </row>
    <row r="27" spans="1:37" x14ac:dyDescent="0.25">
      <c r="A27" t="s">
        <v>17</v>
      </c>
      <c r="B27" t="s">
        <v>33</v>
      </c>
      <c r="C27" t="s">
        <v>48</v>
      </c>
      <c r="D27">
        <f t="shared" si="4"/>
        <v>2201864.7987068933</v>
      </c>
      <c r="E27">
        <v>44798</v>
      </c>
      <c r="F27">
        <v>1.358321747665674E-3</v>
      </c>
      <c r="G27">
        <v>44798</v>
      </c>
      <c r="H27" t="s">
        <v>157</v>
      </c>
      <c r="J27" t="s">
        <v>157</v>
      </c>
      <c r="N27">
        <v>0</v>
      </c>
      <c r="O27" s="7" t="str">
        <f>IF(H27="","",IF(H27&gt;H43,0,(H43-H27)))</f>
        <v/>
      </c>
      <c r="P27" s="7" t="str">
        <f>IF(I27="","",IF(I27&lt;I43,0,(I27-I43)))</f>
        <v/>
      </c>
      <c r="Q27" s="7" t="str">
        <f>IF(J27="","",IF(J27&gt;J43,0,(J43-J27)))</f>
        <v/>
      </c>
      <c r="R27" s="7" t="str">
        <f>IF(K27="","",IF(K27&lt;K43,0,(K27-K43)))</f>
        <v/>
      </c>
      <c r="S27" s="7" t="str">
        <f>IF(L27="","",IF(L27&lt;L43,0,(L27-L43)))</f>
        <v/>
      </c>
      <c r="T27" s="7" t="str">
        <f t="shared" si="5"/>
        <v/>
      </c>
      <c r="U27" s="7">
        <f t="shared" si="6"/>
        <v>0</v>
      </c>
      <c r="V27" s="7" t="str">
        <f t="shared" si="7"/>
        <v/>
      </c>
      <c r="W27" s="7" t="str">
        <f t="shared" si="0"/>
        <v/>
      </c>
      <c r="X27" s="7" t="str">
        <f t="shared" si="1"/>
        <v/>
      </c>
      <c r="Y27" s="7" t="str">
        <f t="shared" si="8"/>
        <v/>
      </c>
      <c r="Z27" s="7" t="str">
        <f t="shared" si="9"/>
        <v/>
      </c>
      <c r="AA27" s="7" t="str">
        <f t="shared" si="12"/>
        <v/>
      </c>
      <c r="AB27" s="7">
        <f t="shared" si="10"/>
        <v>0</v>
      </c>
      <c r="AC27" s="8" t="str">
        <f t="shared" ref="AC27:AI27" si="27">IFERROR(IF(V27&lt;&gt;"",V27/V43,""),0)</f>
        <v/>
      </c>
      <c r="AD27" s="8" t="str">
        <f t="shared" si="27"/>
        <v/>
      </c>
      <c r="AE27" s="8" t="str">
        <f t="shared" si="27"/>
        <v/>
      </c>
      <c r="AF27" s="8" t="str">
        <f t="shared" si="27"/>
        <v/>
      </c>
      <c r="AG27" s="8" t="str">
        <f t="shared" si="27"/>
        <v/>
      </c>
      <c r="AH27" s="8" t="str">
        <f t="shared" si="27"/>
        <v/>
      </c>
      <c r="AI27" s="8">
        <f t="shared" si="27"/>
        <v>0</v>
      </c>
      <c r="AJ27" s="9">
        <f>(IF(AC27="",0,D55*C63*AC27))+(IF(AD27="",0,D55*D63*AD27))+(IF(AE27="",0,D55*E63*AE27))+(IF(AF27="",0,D55*F63*AF27))+(IF(AG27="",0,D55*G63*AG27))+(IF(AH27="",0,D55*H63*AH27))+(IF(AI27="",0,D55*I63*AI27))</f>
        <v>0</v>
      </c>
      <c r="AK27" s="9">
        <f t="shared" si="3"/>
        <v>-2201864.7987068933</v>
      </c>
    </row>
    <row r="28" spans="1:37" x14ac:dyDescent="0.25">
      <c r="A28" t="s">
        <v>18</v>
      </c>
      <c r="B28" t="s">
        <v>33</v>
      </c>
      <c r="C28" t="s">
        <v>49</v>
      </c>
      <c r="D28">
        <f t="shared" si="4"/>
        <v>1925882.1466970006</v>
      </c>
      <c r="E28">
        <v>39183</v>
      </c>
      <c r="F28">
        <v>1.1880691334163159E-3</v>
      </c>
      <c r="G28">
        <v>39183</v>
      </c>
      <c r="H28" t="s">
        <v>157</v>
      </c>
      <c r="J28" t="s">
        <v>157</v>
      </c>
      <c r="M28">
        <v>0</v>
      </c>
      <c r="N28">
        <v>5.0999999999999996</v>
      </c>
      <c r="O28" s="7" t="str">
        <f>IF(H28="","",IF(H28&gt;H43,0,(H43-H28)))</f>
        <v/>
      </c>
      <c r="P28" s="7" t="str">
        <f>IF(I28="","",IF(I28&lt;I43,0,(I28-I43)))</f>
        <v/>
      </c>
      <c r="Q28" s="7" t="str">
        <f>IF(J28="","",IF(J28&gt;J43,0,(J43-J28)))</f>
        <v/>
      </c>
      <c r="R28" s="7" t="str">
        <f>IF(K28="","",IF(K28&lt;K43,0,(K28-K43)))</f>
        <v/>
      </c>
      <c r="S28" s="7" t="str">
        <f>IF(L28="","",IF(L28&lt;L43,0,(L28-L43)))</f>
        <v/>
      </c>
      <c r="T28" s="7">
        <f t="shared" si="5"/>
        <v>1.79</v>
      </c>
      <c r="U28" s="7">
        <f t="shared" si="6"/>
        <v>2.09</v>
      </c>
      <c r="V28" s="7" t="str">
        <f t="shared" si="7"/>
        <v/>
      </c>
      <c r="W28" s="7" t="str">
        <f t="shared" si="0"/>
        <v/>
      </c>
      <c r="X28" s="7" t="str">
        <f t="shared" si="1"/>
        <v/>
      </c>
      <c r="Y28" s="7" t="str">
        <f t="shared" si="8"/>
        <v/>
      </c>
      <c r="Z28" s="7" t="str">
        <f t="shared" si="9"/>
        <v/>
      </c>
      <c r="AA28" s="7">
        <f t="shared" si="12"/>
        <v>70137.570000000007</v>
      </c>
      <c r="AB28" s="7">
        <f t="shared" si="10"/>
        <v>81892.47</v>
      </c>
      <c r="AC28" s="8" t="str">
        <f t="shared" ref="AC28:AI28" si="28">IFERROR(IF(V28&lt;&gt;"",V28/V43,""),0)</f>
        <v/>
      </c>
      <c r="AD28" s="8" t="str">
        <f t="shared" si="28"/>
        <v/>
      </c>
      <c r="AE28" s="8" t="str">
        <f t="shared" si="28"/>
        <v/>
      </c>
      <c r="AF28" s="8" t="str">
        <f t="shared" si="28"/>
        <v/>
      </c>
      <c r="AG28" s="8" t="str">
        <f t="shared" si="28"/>
        <v/>
      </c>
      <c r="AH28" s="8">
        <f t="shared" si="28"/>
        <v>1.2147496310892835E-2</v>
      </c>
      <c r="AI28" s="8">
        <f t="shared" si="28"/>
        <v>4.4092937730713959E-3</v>
      </c>
      <c r="AJ28" s="9">
        <f>(IF(AC28="",0,D55*C63*AC28))+(IF(AD28="",0,D55*D63*AD28))+(IF(AE28="",0,D55*E63*AE28))+(IF(AF28="",0,D55*F63*AF28))+(IF(AG28="",0,D55*G63*AG28))+(IF(AH28="",0,D55*H63*AH28))+(IF(AI28="",0,D55*I63*AI28))</f>
        <v>2771452.6539526926</v>
      </c>
      <c r="AK28" s="9">
        <f t="shared" si="3"/>
        <v>845570.50725569203</v>
      </c>
    </row>
    <row r="29" spans="1:37" x14ac:dyDescent="0.25">
      <c r="A29" t="s">
        <v>19</v>
      </c>
      <c r="B29" t="s">
        <v>33</v>
      </c>
      <c r="C29" t="s">
        <v>50</v>
      </c>
      <c r="D29">
        <f t="shared" si="4"/>
        <v>2698584.4213626343</v>
      </c>
      <c r="E29">
        <v>54904</v>
      </c>
      <c r="F29">
        <v>1.664746132279034E-3</v>
      </c>
      <c r="G29">
        <v>54904</v>
      </c>
      <c r="H29" t="s">
        <v>157</v>
      </c>
      <c r="J29" t="s">
        <v>157</v>
      </c>
      <c r="M29">
        <v>0</v>
      </c>
      <c r="N29">
        <v>3.64</v>
      </c>
      <c r="O29" s="7" t="str">
        <f>IF(H29="","",IF(H29&gt;H43,0,(H43-H29)))</f>
        <v/>
      </c>
      <c r="P29" s="7" t="str">
        <f>IF(I29="","",IF(I29&lt;I43,0,(I29-I43)))</f>
        <v/>
      </c>
      <c r="Q29" s="7" t="str">
        <f>IF(J29="","",IF(J29&gt;J43,0,(J43-J29)))</f>
        <v/>
      </c>
      <c r="R29" s="7" t="str">
        <f>IF(K29="","",IF(K29&lt;K43,0,(K29-K43)))</f>
        <v/>
      </c>
      <c r="S29" s="7" t="str">
        <f>IF(L29="","",IF(L29&lt;L43,0,(L29-L43)))</f>
        <v/>
      </c>
      <c r="T29" s="7">
        <f t="shared" si="5"/>
        <v>1.79</v>
      </c>
      <c r="U29" s="7">
        <f t="shared" si="6"/>
        <v>0.63000000000000034</v>
      </c>
      <c r="V29" s="7" t="str">
        <f t="shared" si="7"/>
        <v/>
      </c>
      <c r="W29" s="7" t="str">
        <f t="shared" si="0"/>
        <v/>
      </c>
      <c r="X29" s="7" t="str">
        <f t="shared" si="1"/>
        <v/>
      </c>
      <c r="Y29" s="7" t="str">
        <f t="shared" si="8"/>
        <v/>
      </c>
      <c r="Z29" s="7" t="str">
        <f t="shared" si="9"/>
        <v/>
      </c>
      <c r="AA29" s="7">
        <f t="shared" si="12"/>
        <v>98278.16</v>
      </c>
      <c r="AB29" s="7">
        <f t="shared" si="10"/>
        <v>34589.520000000019</v>
      </c>
      <c r="AC29" s="8" t="str">
        <f t="shared" ref="AC29:AI29" si="29">IFERROR(IF(V29&lt;&gt;"",V29/V43,""),0)</f>
        <v/>
      </c>
      <c r="AD29" s="8" t="str">
        <f t="shared" si="29"/>
        <v/>
      </c>
      <c r="AE29" s="8" t="str">
        <f t="shared" si="29"/>
        <v/>
      </c>
      <c r="AF29" s="8" t="str">
        <f t="shared" si="29"/>
        <v/>
      </c>
      <c r="AG29" s="8" t="str">
        <f t="shared" si="29"/>
        <v/>
      </c>
      <c r="AH29" s="8">
        <f t="shared" si="29"/>
        <v>1.7021313770085499E-2</v>
      </c>
      <c r="AI29" s="8">
        <f t="shared" si="29"/>
        <v>1.8623855789125494E-3</v>
      </c>
      <c r="AJ29" s="9">
        <f>(IF(AC29="",0,D55*C63*AC29))+(IF(AD29="",0,D55*D63*AD29))+(IF(AE29="",0,D55*E63*AE29))+(IF(AF29="",0,D55*F63*AF29))+(IF(AG29="",0,D55*G63*AG29))+(IF(AH29="",0,D55*H63*AH29))+(IF(AI29="",0,D55*I63*AI29))</f>
        <v>2134333.7083748868</v>
      </c>
      <c r="AK29" s="9">
        <f t="shared" si="3"/>
        <v>-564250.71298774751</v>
      </c>
    </row>
    <row r="30" spans="1:37" x14ac:dyDescent="0.25">
      <c r="A30" t="s">
        <v>20</v>
      </c>
      <c r="B30" t="s">
        <v>32</v>
      </c>
      <c r="C30" t="s">
        <v>51</v>
      </c>
      <c r="D30">
        <f t="shared" si="4"/>
        <v>6725375.2906795638</v>
      </c>
      <c r="E30">
        <v>136831</v>
      </c>
      <c r="F30">
        <v>4.148857606474439E-3</v>
      </c>
      <c r="G30">
        <v>136831</v>
      </c>
      <c r="H30" t="s">
        <v>157</v>
      </c>
      <c r="J30" t="s">
        <v>157</v>
      </c>
      <c r="N30">
        <v>0</v>
      </c>
      <c r="O30" s="7" t="str">
        <f>IF(H30="","",IF(H30&gt;H43,0,(H43-H30)))</f>
        <v/>
      </c>
      <c r="P30" s="7" t="str">
        <f>IF(I30="","",IF(I30&lt;I43,0,(I30-I43)))</f>
        <v/>
      </c>
      <c r="Q30" s="7" t="str">
        <f>IF(J30="","",IF(J30&gt;J43,0,(J43-J30)))</f>
        <v/>
      </c>
      <c r="R30" s="7" t="str">
        <f>IF(K30="","",IF(K30&lt;K43,0,(K30-K43)))</f>
        <v/>
      </c>
      <c r="S30" s="7" t="str">
        <f>IF(L30="","",IF(L30&lt;L43,0,(L30-L43)))</f>
        <v/>
      </c>
      <c r="T30" s="7" t="str">
        <f t="shared" si="5"/>
        <v/>
      </c>
      <c r="U30" s="7">
        <f t="shared" si="6"/>
        <v>0</v>
      </c>
      <c r="V30" s="7" t="str">
        <f t="shared" si="7"/>
        <v/>
      </c>
      <c r="W30" s="7" t="str">
        <f t="shared" si="0"/>
        <v/>
      </c>
      <c r="X30" s="7" t="str">
        <f t="shared" si="1"/>
        <v/>
      </c>
      <c r="Y30" s="7" t="str">
        <f t="shared" si="8"/>
        <v/>
      </c>
      <c r="Z30" s="7" t="str">
        <f t="shared" si="9"/>
        <v/>
      </c>
      <c r="AA30" s="7" t="str">
        <f t="shared" si="12"/>
        <v/>
      </c>
      <c r="AB30" s="7">
        <f t="shared" si="10"/>
        <v>0</v>
      </c>
      <c r="AC30" s="8" t="str">
        <f t="shared" ref="AC30:AI30" si="30">IFERROR(IF(V30&lt;&gt;"",V30/V43,""),0)</f>
        <v/>
      </c>
      <c r="AD30" s="8" t="str">
        <f t="shared" si="30"/>
        <v/>
      </c>
      <c r="AE30" s="8" t="str">
        <f t="shared" si="30"/>
        <v/>
      </c>
      <c r="AF30" s="8" t="str">
        <f t="shared" si="30"/>
        <v/>
      </c>
      <c r="AG30" s="8" t="str">
        <f t="shared" si="30"/>
        <v/>
      </c>
      <c r="AH30" s="8" t="str">
        <f t="shared" si="30"/>
        <v/>
      </c>
      <c r="AI30" s="8">
        <f t="shared" si="30"/>
        <v>0</v>
      </c>
      <c r="AJ30" s="9">
        <f>(IF(AC30="",0,D55*C63*AC30))+(IF(AD30="",0,D55*D63*AD30))+(IF(AE30="",0,D55*E63*AE30))+(IF(AF30="",0,D55*F63*AF30))+(IF(AG30="",0,D55*G63*AG30))+(IF(AH30="",0,D55*H63*AH30))+(IF(AI30="",0,D55*I63*AI30))</f>
        <v>0</v>
      </c>
      <c r="AK30" s="9">
        <f t="shared" si="3"/>
        <v>-6725375.2906795638</v>
      </c>
    </row>
    <row r="31" spans="1:37" x14ac:dyDescent="0.25">
      <c r="A31" t="s">
        <v>21</v>
      </c>
      <c r="B31" t="s">
        <v>32</v>
      </c>
      <c r="C31" t="s">
        <v>52</v>
      </c>
      <c r="D31">
        <f t="shared" si="4"/>
        <v>17487863.152710259</v>
      </c>
      <c r="E31">
        <v>355799</v>
      </c>
      <c r="F31">
        <v>1.0788194104596169E-2</v>
      </c>
      <c r="G31">
        <v>355799</v>
      </c>
      <c r="H31" t="s">
        <v>157</v>
      </c>
      <c r="J31" t="s">
        <v>157</v>
      </c>
      <c r="M31">
        <v>2.2799999999999998</v>
      </c>
      <c r="N31">
        <v>1.41</v>
      </c>
      <c r="O31" s="7" t="str">
        <f>IF(H31="","",IF(H31&gt;H43,0,(H43-H31)))</f>
        <v/>
      </c>
      <c r="P31" s="7" t="str">
        <f>IF(I31="","",IF(I31&lt;I43,0,(I31-I43)))</f>
        <v/>
      </c>
      <c r="Q31" s="7" t="str">
        <f>IF(J31="","",IF(J31&gt;J43,0,(J43-J31)))</f>
        <v/>
      </c>
      <c r="R31" s="7" t="str">
        <f>IF(K31="","",IF(K31&lt;K43,0,(K31-K43)))</f>
        <v/>
      </c>
      <c r="S31" s="7" t="str">
        <f>IF(L31="","",IF(L31&lt;L43,0,(L31-L43)))</f>
        <v/>
      </c>
      <c r="T31" s="7">
        <f t="shared" si="5"/>
        <v>0</v>
      </c>
      <c r="U31" s="7">
        <f t="shared" si="6"/>
        <v>0</v>
      </c>
      <c r="V31" s="7" t="str">
        <f t="shared" si="7"/>
        <v/>
      </c>
      <c r="W31" s="7" t="str">
        <f t="shared" si="0"/>
        <v/>
      </c>
      <c r="X31" s="7" t="str">
        <f t="shared" si="1"/>
        <v/>
      </c>
      <c r="Y31" s="7" t="str">
        <f t="shared" si="8"/>
        <v/>
      </c>
      <c r="Z31" s="7" t="str">
        <f t="shared" si="9"/>
        <v/>
      </c>
      <c r="AA31" s="7">
        <f t="shared" si="12"/>
        <v>0</v>
      </c>
      <c r="AB31" s="7">
        <f t="shared" si="10"/>
        <v>0</v>
      </c>
      <c r="AC31" s="8" t="str">
        <f t="shared" ref="AC31:AI31" si="31">IFERROR(IF(V31&lt;&gt;"",V31/V43,""),0)</f>
        <v/>
      </c>
      <c r="AD31" s="8" t="str">
        <f t="shared" si="31"/>
        <v/>
      </c>
      <c r="AE31" s="8" t="str">
        <f t="shared" si="31"/>
        <v/>
      </c>
      <c r="AF31" s="8" t="str">
        <f t="shared" si="31"/>
        <v/>
      </c>
      <c r="AG31" s="8" t="str">
        <f t="shared" si="31"/>
        <v/>
      </c>
      <c r="AH31" s="8">
        <f t="shared" si="31"/>
        <v>0</v>
      </c>
      <c r="AI31" s="8">
        <f t="shared" si="31"/>
        <v>0</v>
      </c>
      <c r="AJ31" s="9">
        <f>(IF(AC31="",0,D55*C63*AC31))+(IF(AD31="",0,D55*D63*AD31))+(IF(AE31="",0,D55*E63*AE31))+(IF(AF31="",0,D55*F63*AF31))+(IF(AG31="",0,D55*G63*AG31))+(IF(AH31="",0,D55*H63*AH31))+(IF(AI31="",0,D55*I63*AI31))</f>
        <v>0</v>
      </c>
      <c r="AK31" s="9">
        <f t="shared" si="3"/>
        <v>-17487863.152710259</v>
      </c>
    </row>
    <row r="32" spans="1:37" x14ac:dyDescent="0.25">
      <c r="A32" t="s">
        <v>22</v>
      </c>
      <c r="B32" t="s">
        <v>32</v>
      </c>
      <c r="C32" t="s">
        <v>53</v>
      </c>
      <c r="D32">
        <f t="shared" si="4"/>
        <v>6190711.1253075916</v>
      </c>
      <c r="E32">
        <v>125953</v>
      </c>
      <c r="F32">
        <v>3.81902538246651E-3</v>
      </c>
      <c r="G32">
        <v>125953</v>
      </c>
      <c r="H32" t="s">
        <v>157</v>
      </c>
      <c r="J32" t="s">
        <v>157</v>
      </c>
      <c r="M32">
        <v>1.61</v>
      </c>
      <c r="N32">
        <v>1.59</v>
      </c>
      <c r="O32" s="7" t="str">
        <f>IF(H32="","",IF(H32&gt;H43,0,(H43-H32)))</f>
        <v/>
      </c>
      <c r="P32" s="7" t="str">
        <f>IF(I32="","",IF(I32&lt;I43,0,(I32-I43)))</f>
        <v/>
      </c>
      <c r="Q32" s="7" t="str">
        <f>IF(J32="","",IF(J32&gt;J43,0,(J43-J32)))</f>
        <v/>
      </c>
      <c r="R32" s="7" t="str">
        <f>IF(K32="","",IF(K32&lt;K43,0,(K32-K43)))</f>
        <v/>
      </c>
      <c r="S32" s="7" t="str">
        <f>IF(L32="","",IF(L32&lt;L43,0,(L32-L43)))</f>
        <v/>
      </c>
      <c r="T32" s="7">
        <f t="shared" si="5"/>
        <v>0.17999999999999994</v>
      </c>
      <c r="U32" s="7">
        <f t="shared" si="6"/>
        <v>0</v>
      </c>
      <c r="V32" s="7" t="str">
        <f t="shared" si="7"/>
        <v/>
      </c>
      <c r="W32" s="7" t="str">
        <f t="shared" si="0"/>
        <v/>
      </c>
      <c r="X32" s="7" t="str">
        <f t="shared" si="1"/>
        <v/>
      </c>
      <c r="Y32" s="7" t="str">
        <f t="shared" si="8"/>
        <v/>
      </c>
      <c r="Z32" s="7" t="str">
        <f t="shared" si="9"/>
        <v/>
      </c>
      <c r="AA32" s="7">
        <f t="shared" si="12"/>
        <v>22671.539999999994</v>
      </c>
      <c r="AB32" s="7">
        <f t="shared" si="10"/>
        <v>0</v>
      </c>
      <c r="AC32" s="8" t="str">
        <f t="shared" ref="AC32:AI32" si="32">IFERROR(IF(V32&lt;&gt;"",V32/V43,""),0)</f>
        <v/>
      </c>
      <c r="AD32" s="8" t="str">
        <f t="shared" si="32"/>
        <v/>
      </c>
      <c r="AE32" s="8" t="str">
        <f t="shared" si="32"/>
        <v/>
      </c>
      <c r="AF32" s="8" t="str">
        <f t="shared" si="32"/>
        <v/>
      </c>
      <c r="AG32" s="8" t="str">
        <f t="shared" si="32"/>
        <v/>
      </c>
      <c r="AH32" s="8">
        <f t="shared" si="32"/>
        <v>3.9266037946889126E-3</v>
      </c>
      <c r="AI32" s="8">
        <f t="shared" si="32"/>
        <v>0</v>
      </c>
      <c r="AJ32" s="9">
        <f>(IF(AC32="",0,D55*C63*AC32))+(IF(AD32="",0,D55*D63*AD32))+(IF(AE32="",0,D55*E63*AE32))+(IF(AF32="",0,D55*F63*AF32))+(IF(AG32="",0,D55*G63*AG32))+(IF(AH32="",0,D55*H63*AH32))+(IF(AI32="",0,D55*I63*AI32))</f>
        <v>318254.88654851628</v>
      </c>
      <c r="AK32" s="9">
        <f t="shared" si="3"/>
        <v>-5872456.2387590753</v>
      </c>
    </row>
    <row r="33" spans="1:37" x14ac:dyDescent="0.25">
      <c r="A33" t="s">
        <v>23</v>
      </c>
      <c r="B33" t="s">
        <v>32</v>
      </c>
      <c r="C33" t="s">
        <v>54</v>
      </c>
      <c r="D33">
        <f t="shared" si="4"/>
        <v>12271373.246545698</v>
      </c>
      <c r="E33">
        <v>249667</v>
      </c>
      <c r="F33">
        <v>7.5701619664816722E-3</v>
      </c>
      <c r="G33">
        <v>249667</v>
      </c>
      <c r="H33" t="s">
        <v>157</v>
      </c>
      <c r="I33">
        <v>0</v>
      </c>
      <c r="J33" t="s">
        <v>157</v>
      </c>
      <c r="M33">
        <v>1.21</v>
      </c>
      <c r="N33">
        <v>1.2</v>
      </c>
      <c r="O33" s="7" t="str">
        <f>IF(H33="","",IF(H33&gt;H43,0,(H43-H33)))</f>
        <v/>
      </c>
      <c r="P33" s="7">
        <f>IF(I33="","",IF(I33&lt;I43,0,(I33-I43)))</f>
        <v>0</v>
      </c>
      <c r="Q33" s="7" t="str">
        <f>IF(J33="","",IF(J33&gt;J43,0,(J43-J33)))</f>
        <v/>
      </c>
      <c r="R33" s="7" t="str">
        <f>IF(K33="","",IF(K33&lt;K43,0,(K33-K43)))</f>
        <v/>
      </c>
      <c r="S33" s="7" t="str">
        <f>IF(L33="","",IF(L33&lt;L43,0,(L33-L43)))</f>
        <v/>
      </c>
      <c r="T33" s="7">
        <f t="shared" si="5"/>
        <v>0.58000000000000007</v>
      </c>
      <c r="U33" s="7">
        <f t="shared" si="6"/>
        <v>0</v>
      </c>
      <c r="V33" s="7" t="str">
        <f t="shared" si="7"/>
        <v/>
      </c>
      <c r="W33" s="7">
        <f t="shared" si="0"/>
        <v>0</v>
      </c>
      <c r="X33" s="7" t="str">
        <f t="shared" si="1"/>
        <v/>
      </c>
      <c r="Y33" s="7" t="str">
        <f t="shared" si="8"/>
        <v/>
      </c>
      <c r="Z33" s="7" t="str">
        <f t="shared" si="9"/>
        <v/>
      </c>
      <c r="AA33" s="7">
        <f t="shared" si="12"/>
        <v>144806.86000000002</v>
      </c>
      <c r="AB33" s="7">
        <f t="shared" si="10"/>
        <v>0</v>
      </c>
      <c r="AC33" s="8" t="str">
        <f t="shared" ref="AC33:AI33" si="33">IFERROR(IF(V33&lt;&gt;"",V33/V43,""),0)</f>
        <v/>
      </c>
      <c r="AD33" s="8">
        <f t="shared" si="33"/>
        <v>0</v>
      </c>
      <c r="AE33" s="8" t="str">
        <f t="shared" si="33"/>
        <v/>
      </c>
      <c r="AF33" s="8" t="str">
        <f t="shared" si="33"/>
        <v/>
      </c>
      <c r="AG33" s="8" t="str">
        <f t="shared" si="33"/>
        <v/>
      </c>
      <c r="AH33" s="8">
        <f t="shared" si="33"/>
        <v>2.5079865151330098E-2</v>
      </c>
      <c r="AI33" s="8">
        <f t="shared" si="33"/>
        <v>0</v>
      </c>
      <c r="AJ33" s="9">
        <f>(IF(AC33="",0,D55*C63*AC33))+(IF(AD33="",0,D55*D63*AD33))+(IF(AE33="",0,D55*E63*AE33))+(IF(AF33="",0,D55*F63*AF33))+(IF(AG33="",0,D55*G63*AG33))+(IF(AH33="",0,D55*H63*AH33))+(IF(AI33="",0,D55*I63*AI33))</f>
        <v>2032746.3772089102</v>
      </c>
      <c r="AK33" s="9">
        <f t="shared" si="3"/>
        <v>-10238626.869336788</v>
      </c>
    </row>
    <row r="34" spans="1:37" x14ac:dyDescent="0.25">
      <c r="A34" t="s">
        <v>24</v>
      </c>
      <c r="B34" t="s">
        <v>32</v>
      </c>
      <c r="C34" t="s">
        <v>55</v>
      </c>
      <c r="D34">
        <f t="shared" si="4"/>
        <v>3116465.9008618542</v>
      </c>
      <c r="E34">
        <v>63406</v>
      </c>
      <c r="F34">
        <v>1.9225355759741451E-3</v>
      </c>
      <c r="G34">
        <v>63406</v>
      </c>
      <c r="H34" t="s">
        <v>157</v>
      </c>
      <c r="J34" t="s">
        <v>157</v>
      </c>
      <c r="M34">
        <v>0</v>
      </c>
      <c r="N34">
        <v>1.58</v>
      </c>
      <c r="O34" s="7" t="str">
        <f>IF(H34="","",IF(H34&gt;H43,0,(H43-H34)))</f>
        <v/>
      </c>
      <c r="P34" s="7" t="str">
        <f>IF(I34="","",IF(I34&lt;I43,0,(I34-I43)))</f>
        <v/>
      </c>
      <c r="Q34" s="7" t="str">
        <f>IF(J34="","",IF(J34&gt;J43,0,(J43-J34)))</f>
        <v/>
      </c>
      <c r="R34" s="7" t="str">
        <f>IF(K34="","",IF(K34&lt;K43,0,(K34-K43)))</f>
        <v/>
      </c>
      <c r="S34" s="7" t="str">
        <f>IF(L34="","",IF(L34&lt;L43,0,(L34-L43)))</f>
        <v/>
      </c>
      <c r="T34" s="7">
        <f t="shared" si="5"/>
        <v>1.79</v>
      </c>
      <c r="U34" s="7">
        <f t="shared" si="6"/>
        <v>0</v>
      </c>
      <c r="V34" s="7" t="str">
        <f t="shared" si="7"/>
        <v/>
      </c>
      <c r="W34" s="7" t="str">
        <f t="shared" si="0"/>
        <v/>
      </c>
      <c r="X34" s="7" t="str">
        <f t="shared" si="1"/>
        <v/>
      </c>
      <c r="Y34" s="7" t="str">
        <f t="shared" si="8"/>
        <v/>
      </c>
      <c r="Z34" s="7" t="str">
        <f t="shared" si="9"/>
        <v/>
      </c>
      <c r="AA34" s="7">
        <f t="shared" si="12"/>
        <v>113496.74</v>
      </c>
      <c r="AB34" s="7">
        <f t="shared" si="10"/>
        <v>0</v>
      </c>
      <c r="AC34" s="8" t="str">
        <f t="shared" ref="AC34:AI34" si="34">IFERROR(IF(V34&lt;&gt;"",V34/V43,""),0)</f>
        <v/>
      </c>
      <c r="AD34" s="8" t="str">
        <f t="shared" si="34"/>
        <v/>
      </c>
      <c r="AE34" s="8" t="str">
        <f t="shared" si="34"/>
        <v/>
      </c>
      <c r="AF34" s="8" t="str">
        <f t="shared" si="34"/>
        <v/>
      </c>
      <c r="AG34" s="8" t="str">
        <f t="shared" si="34"/>
        <v/>
      </c>
      <c r="AH34" s="8">
        <f t="shared" si="34"/>
        <v>1.9657100045644055E-2</v>
      </c>
      <c r="AI34" s="8">
        <f t="shared" si="34"/>
        <v>0</v>
      </c>
      <c r="AJ34" s="9">
        <f>(IF(AC34="",0,D55*C63*AC34))+(IF(AD34="",0,D55*D63*AD34))+(IF(AE34="",0,D55*E63*AE34))+(IF(AF34="",0,D55*F63*AF34))+(IF(AG34="",0,D55*G63*AG34))+(IF(AH34="",0,D55*H63*AH34))+(IF(AI34="",0,D55*I63*AI34))</f>
        <v>1593226.2260228666</v>
      </c>
      <c r="AK34" s="9">
        <f t="shared" si="3"/>
        <v>-1523239.6748389876</v>
      </c>
    </row>
    <row r="35" spans="1:37" x14ac:dyDescent="0.25">
      <c r="A35" t="s">
        <v>25</v>
      </c>
      <c r="B35" t="s">
        <v>32</v>
      </c>
      <c r="C35" t="s">
        <v>56</v>
      </c>
      <c r="D35">
        <f t="shared" si="4"/>
        <v>43058847.772257037</v>
      </c>
      <c r="E35">
        <v>876053</v>
      </c>
      <c r="F35">
        <v>2.6562834099909751E-2</v>
      </c>
      <c r="G35">
        <v>876053</v>
      </c>
      <c r="H35" t="s">
        <v>157</v>
      </c>
      <c r="J35" t="s">
        <v>157</v>
      </c>
      <c r="M35">
        <v>2.67</v>
      </c>
      <c r="N35">
        <v>2.85</v>
      </c>
      <c r="O35" s="7" t="str">
        <f>IF(H35="","",IF(H35&gt;H43,0,(H43-H35)))</f>
        <v/>
      </c>
      <c r="P35" s="7" t="str">
        <f>IF(I35="","",IF(I35&lt;I43,0,(I35-I43)))</f>
        <v/>
      </c>
      <c r="Q35" s="7" t="str">
        <f>IF(J35="","",IF(J35&gt;J43,0,(J43-J35)))</f>
        <v/>
      </c>
      <c r="R35" s="7" t="str">
        <f>IF(K35="","",IF(K35&lt;K43,0,(K35-K43)))</f>
        <v/>
      </c>
      <c r="S35" s="7" t="str">
        <f>IF(L35="","",IF(L35&lt;L43,0,(L35-L43)))</f>
        <v/>
      </c>
      <c r="T35" s="7">
        <f>IF(M35="","",IF(M35&gt;$M$43,0,($M$43-M35)))</f>
        <v>0</v>
      </c>
      <c r="U35" s="7">
        <f t="shared" si="6"/>
        <v>0</v>
      </c>
      <c r="V35" s="7" t="str">
        <f t="shared" si="7"/>
        <v/>
      </c>
      <c r="W35" s="7" t="str">
        <f t="shared" si="0"/>
        <v/>
      </c>
      <c r="X35" s="7" t="str">
        <f t="shared" si="1"/>
        <v/>
      </c>
      <c r="Y35" s="7" t="str">
        <f t="shared" si="8"/>
        <v/>
      </c>
      <c r="Z35" s="7" t="str">
        <f t="shared" si="9"/>
        <v/>
      </c>
      <c r="AA35" s="7">
        <f t="shared" si="12"/>
        <v>0</v>
      </c>
      <c r="AB35" s="7">
        <f t="shared" si="10"/>
        <v>0</v>
      </c>
      <c r="AC35" s="8" t="str">
        <f t="shared" ref="AC35:AI35" si="35">IFERROR(IF(V35&lt;&gt;"",V35/V43,""),0)</f>
        <v/>
      </c>
      <c r="AD35" s="8" t="str">
        <f t="shared" si="35"/>
        <v/>
      </c>
      <c r="AE35" s="8" t="str">
        <f t="shared" si="35"/>
        <v/>
      </c>
      <c r="AF35" s="8" t="str">
        <f t="shared" si="35"/>
        <v/>
      </c>
      <c r="AG35" s="8" t="str">
        <f t="shared" si="35"/>
        <v/>
      </c>
      <c r="AH35" s="8">
        <f t="shared" si="35"/>
        <v>0</v>
      </c>
      <c r="AI35" s="8">
        <f t="shared" si="35"/>
        <v>0</v>
      </c>
      <c r="AJ35" s="9">
        <f>(IF(AC35="",0,D55*C63*AC35))+(IF(AD35="",0,D55*D63*AD35))+(IF(AE35="",0,D55*E63*AE35))+(IF(AF35="",0,D55*F63*AF35))+(IF(AG35="",0,D55*G63*AG35))+(IF(AH35="",0,D55*H63*AH35))+(IF(AI35="",0,D55*I63*AI35))</f>
        <v>0</v>
      </c>
      <c r="AK35" s="9">
        <f t="shared" si="3"/>
        <v>-43058847.772257037</v>
      </c>
    </row>
    <row r="36" spans="1:37" x14ac:dyDescent="0.25">
      <c r="A36" t="s">
        <v>26</v>
      </c>
      <c r="B36" t="s">
        <v>32</v>
      </c>
      <c r="C36" t="s">
        <v>57</v>
      </c>
      <c r="D36">
        <f t="shared" si="4"/>
        <v>60196952.678893849</v>
      </c>
      <c r="E36">
        <v>1224736</v>
      </c>
      <c r="F36">
        <v>3.7135263715993287E-2</v>
      </c>
      <c r="G36">
        <v>1224736</v>
      </c>
      <c r="H36">
        <v>13</v>
      </c>
      <c r="I36">
        <v>0.66669999999999996</v>
      </c>
      <c r="J36">
        <v>8</v>
      </c>
      <c r="K36">
        <v>0</v>
      </c>
      <c r="L36">
        <v>0</v>
      </c>
      <c r="M36">
        <v>1.49</v>
      </c>
      <c r="N36">
        <v>3.59</v>
      </c>
      <c r="O36" s="7">
        <f>IF(H36="","",IF(H36&gt;H43,0,(H43-H36)))</f>
        <v>0</v>
      </c>
      <c r="P36" s="7">
        <f>IF(I36="","",IF(I36&lt;I43,0,(I36-I43)))</f>
        <v>6.6999999999999282E-3</v>
      </c>
      <c r="Q36" s="7">
        <f>IF(J36="","",IF(J36&gt;J43,0,(J43-J36)))</f>
        <v>0</v>
      </c>
      <c r="R36" s="7">
        <f>IF(K36="","",IF(K36&lt;K43,0,(K36-K43)))</f>
        <v>0</v>
      </c>
      <c r="S36" s="7">
        <f>IF(L36="","",IF(L36&lt;L43,0,(L36-L43)))</f>
        <v>0</v>
      </c>
      <c r="T36" s="7">
        <f t="shared" si="5"/>
        <v>0.30000000000000004</v>
      </c>
      <c r="U36" s="7">
        <f t="shared" si="6"/>
        <v>0.58000000000000007</v>
      </c>
      <c r="V36" s="7">
        <f t="shared" si="7"/>
        <v>0</v>
      </c>
      <c r="W36" s="7">
        <f t="shared" si="0"/>
        <v>8205.7311999999129</v>
      </c>
      <c r="X36" s="7">
        <f t="shared" si="1"/>
        <v>0</v>
      </c>
      <c r="Y36" s="7">
        <f t="shared" si="8"/>
        <v>0</v>
      </c>
      <c r="Z36" s="7">
        <f t="shared" si="9"/>
        <v>0</v>
      </c>
      <c r="AA36" s="7">
        <f t="shared" si="12"/>
        <v>367420.80000000005</v>
      </c>
      <c r="AB36" s="7">
        <f t="shared" si="10"/>
        <v>710346.88000000012</v>
      </c>
      <c r="AC36" s="8">
        <f t="shared" ref="AC36:AI36" si="36">IFERROR(IF(V36&lt;&gt;"",V36/V43,""),0)</f>
        <v>0</v>
      </c>
      <c r="AD36" s="8">
        <f t="shared" si="36"/>
        <v>8.0401949941079534E-2</v>
      </c>
      <c r="AE36" s="8">
        <f t="shared" si="36"/>
        <v>0</v>
      </c>
      <c r="AF36" s="8">
        <f t="shared" si="36"/>
        <v>0</v>
      </c>
      <c r="AG36" s="8">
        <f t="shared" si="36"/>
        <v>0</v>
      </c>
      <c r="AH36" s="8">
        <f t="shared" si="36"/>
        <v>6.3635549571296732E-2</v>
      </c>
      <c r="AI36" s="8">
        <f t="shared" si="36"/>
        <v>3.8246838503035681E-2</v>
      </c>
      <c r="AJ36" s="9">
        <f>(IF(AC36="",0,D55*C63*AC36))+(IF(AD36="",0,D55*D63*AD36))+(IF(AE36="",0,D55*E63*AE36))+(IF(AF36="",0,D55*F63*AF36))+(IF(AG36="",0,D55*G63*AG36))+(IF(AH36="",0,D55*H63*AH36))+(IF(AI36="",0,D55*I63*AI36))</f>
        <v>44117379.382939495</v>
      </c>
      <c r="AK36" s="9">
        <f t="shared" si="3"/>
        <v>-16079573.295954354</v>
      </c>
    </row>
    <row r="37" spans="1:37" x14ac:dyDescent="0.25">
      <c r="A37" t="s">
        <v>27</v>
      </c>
      <c r="B37" t="s">
        <v>32</v>
      </c>
      <c r="C37" t="s">
        <v>58</v>
      </c>
      <c r="D37">
        <f t="shared" si="4"/>
        <v>109062003.60020322</v>
      </c>
      <c r="E37">
        <v>2218919</v>
      </c>
      <c r="F37">
        <v>6.7279921737768894E-2</v>
      </c>
      <c r="G37">
        <v>2218919</v>
      </c>
      <c r="H37">
        <v>19.25</v>
      </c>
      <c r="I37">
        <v>0.16669999999999999</v>
      </c>
      <c r="J37">
        <v>95.33</v>
      </c>
      <c r="M37">
        <v>1.73</v>
      </c>
      <c r="N37">
        <v>1.08</v>
      </c>
      <c r="O37" s="7">
        <f>IF(H37="","",IF(H37&gt;H43,0,(H43-H37)))</f>
        <v>0</v>
      </c>
      <c r="P37" s="7">
        <f>IF(I37="","",IF(I37&lt;I43,0,(I37-I43)))</f>
        <v>0</v>
      </c>
      <c r="Q37" s="7">
        <f>IF(J37="","",IF(J37&gt;J43,0,(J43-J37)))</f>
        <v>0</v>
      </c>
      <c r="R37" s="7" t="str">
        <f>IF(K37="","",IF(K37&lt;K43,0,(K37-K43)))</f>
        <v/>
      </c>
      <c r="S37" s="7" t="str">
        <f>IF(L37="","",IF(L37&lt;L43,0,(L37-L43)))</f>
        <v/>
      </c>
      <c r="T37" s="7">
        <f t="shared" si="5"/>
        <v>6.0000000000000053E-2</v>
      </c>
      <c r="U37" s="7">
        <f t="shared" si="6"/>
        <v>0</v>
      </c>
      <c r="V37" s="7">
        <f t="shared" si="7"/>
        <v>0</v>
      </c>
      <c r="W37" s="7">
        <f t="shared" si="0"/>
        <v>0</v>
      </c>
      <c r="X37" s="7">
        <f t="shared" si="1"/>
        <v>0</v>
      </c>
      <c r="Y37" s="7" t="str">
        <f t="shared" si="8"/>
        <v/>
      </c>
      <c r="Z37" s="7" t="str">
        <f t="shared" si="9"/>
        <v/>
      </c>
      <c r="AA37" s="7">
        <f t="shared" si="12"/>
        <v>133135.14000000013</v>
      </c>
      <c r="AB37" s="7">
        <f t="shared" si="10"/>
        <v>0</v>
      </c>
      <c r="AC37" s="8">
        <f t="shared" ref="AC37:AI37" si="37">IFERROR(IF(V37&lt;&gt;"",V37/V43,""),0)</f>
        <v>0</v>
      </c>
      <c r="AD37" s="8">
        <f t="shared" si="37"/>
        <v>0</v>
      </c>
      <c r="AE37" s="8">
        <f t="shared" si="37"/>
        <v>0</v>
      </c>
      <c r="AF37" s="8" t="str">
        <f t="shared" si="37"/>
        <v/>
      </c>
      <c r="AG37" s="8" t="str">
        <f t="shared" si="37"/>
        <v/>
      </c>
      <c r="AH37" s="8">
        <f t="shared" si="37"/>
        <v>2.3058378298538181E-2</v>
      </c>
      <c r="AI37" s="8">
        <f t="shared" si="37"/>
        <v>0</v>
      </c>
      <c r="AJ37" s="9">
        <f>(IF(AC37="",0,D55*C63*AC37))+(IF(AD37="",0,D55*D63*AD37))+(IF(AE37="",0,D55*E63*AE37))+(IF(AF37="",0,D55*F63*AF37))+(IF(AG37="",0,D55*G63*AG37))+(IF(AH37="",0,D55*H63*AH37))+(IF(AI37="",0,D55*I63*AI37))</f>
        <v>1868902.9892244146</v>
      </c>
      <c r="AK37" s="9">
        <f t="shared" si="3"/>
        <v>-107193100.6109788</v>
      </c>
    </row>
    <row r="38" spans="1:37" x14ac:dyDescent="0.25">
      <c r="A38" t="s">
        <v>28</v>
      </c>
      <c r="B38" t="s">
        <v>32</v>
      </c>
      <c r="C38" t="s">
        <v>59</v>
      </c>
      <c r="D38">
        <f t="shared" si="4"/>
        <v>106574375.10803495</v>
      </c>
      <c r="E38">
        <v>2168307</v>
      </c>
      <c r="F38">
        <v>6.5745313489792304E-2</v>
      </c>
      <c r="G38">
        <v>2168307</v>
      </c>
      <c r="H38">
        <v>33.33</v>
      </c>
      <c r="I38">
        <v>0</v>
      </c>
      <c r="J38">
        <v>6</v>
      </c>
      <c r="L38">
        <v>1</v>
      </c>
      <c r="M38">
        <v>1.36</v>
      </c>
      <c r="N38">
        <v>1.75</v>
      </c>
      <c r="O38" s="7">
        <f>IF(H38="","",IF(H38&gt;H43,0,(H43-H38)))</f>
        <v>0</v>
      </c>
      <c r="P38" s="7">
        <f>IF(I38="","",IF(I38&lt;I43,0,(I38-I43)))</f>
        <v>0</v>
      </c>
      <c r="Q38" s="7">
        <f>IF(J38="","",IF(J38&gt;J43,0,(J43-J38)))</f>
        <v>0</v>
      </c>
      <c r="R38" s="7" t="str">
        <f>IF(K38="","",IF(K38&lt;K43,0,(K38-K43)))</f>
        <v/>
      </c>
      <c r="S38" s="7">
        <f>IF(L38="","",IF(L38&lt;L43,0,(L38-L43)))</f>
        <v>0.31999999999999995</v>
      </c>
      <c r="T38" s="7">
        <f>IF(M38="","",IF(M38&gt;$M$43,0,($M$43-M38)))</f>
        <v>0.42999999999999994</v>
      </c>
      <c r="U38" s="7">
        <f t="shared" si="6"/>
        <v>0</v>
      </c>
      <c r="V38" s="7">
        <f t="shared" si="7"/>
        <v>0</v>
      </c>
      <c r="W38" s="7">
        <f t="shared" si="0"/>
        <v>0</v>
      </c>
      <c r="X38" s="7">
        <f t="shared" si="1"/>
        <v>0</v>
      </c>
      <c r="Y38" s="7" t="str">
        <f t="shared" si="8"/>
        <v/>
      </c>
      <c r="Z38" s="7">
        <f t="shared" si="9"/>
        <v>693858.23999999987</v>
      </c>
      <c r="AA38" s="7">
        <f t="shared" si="12"/>
        <v>932372.00999999989</v>
      </c>
      <c r="AB38" s="7">
        <f t="shared" si="10"/>
        <v>0</v>
      </c>
      <c r="AC38" s="8">
        <f t="shared" ref="AC38:AI38" si="38">IFERROR(IF(V38&lt;&gt;"",V38/V43,""),0)</f>
        <v>0</v>
      </c>
      <c r="AD38" s="8">
        <f t="shared" si="38"/>
        <v>0</v>
      </c>
      <c r="AE38" s="8">
        <f t="shared" si="38"/>
        <v>0</v>
      </c>
      <c r="AF38" s="8" t="str">
        <f t="shared" si="38"/>
        <v/>
      </c>
      <c r="AG38" s="8">
        <f t="shared" si="38"/>
        <v>0.53567211607721343</v>
      </c>
      <c r="AH38" s="8">
        <f t="shared" si="38"/>
        <v>0.16148243447634036</v>
      </c>
      <c r="AI38" s="8">
        <f t="shared" si="38"/>
        <v>0</v>
      </c>
      <c r="AJ38" s="9">
        <f>(IF(AC38="",0,D55*C63*AC38))+(IF(AD38="",0,D55*D63*AD38))+(IF(AE38="",0,D55*E63*AE38))+(IF(AF38="",0,D55*F63*AF38))+(IF(AG38="",0,D55*G63*AG38))+(IF(AH38="",0,D55*H63*AH38))+(IF(AI38="",0,D55*I63*AI38))</f>
        <v>117288436.11806014</v>
      </c>
      <c r="AK38" s="9">
        <f t="shared" si="3"/>
        <v>10714061.010025188</v>
      </c>
    </row>
    <row r="39" spans="1:37" x14ac:dyDescent="0.25">
      <c r="A39" t="s">
        <v>29</v>
      </c>
      <c r="B39" t="s">
        <v>32</v>
      </c>
      <c r="C39" t="s">
        <v>60</v>
      </c>
      <c r="D39">
        <f t="shared" si="4"/>
        <v>67660477.117905498</v>
      </c>
      <c r="E39">
        <v>1376585</v>
      </c>
      <c r="F39">
        <v>4.173948263338436E-2</v>
      </c>
      <c r="G39">
        <v>1376585</v>
      </c>
      <c r="H39">
        <v>32.33</v>
      </c>
      <c r="I39">
        <v>0.66669999999999996</v>
      </c>
      <c r="J39">
        <v>25</v>
      </c>
      <c r="K39">
        <v>0.5</v>
      </c>
      <c r="L39">
        <v>0.33329999999999999</v>
      </c>
      <c r="M39">
        <v>1.49</v>
      </c>
      <c r="N39">
        <v>1.89</v>
      </c>
      <c r="O39" s="7">
        <f>IF(H39="","",IF(H39&gt;H43,0,(H43-H39)))</f>
        <v>0</v>
      </c>
      <c r="P39" s="7">
        <f>IF(I39="","",IF(I39&lt;I43,0,(I39-I43)))</f>
        <v>6.6999999999999282E-3</v>
      </c>
      <c r="Q39" s="7">
        <f>IF(J39="","",IF(J39&gt;J43,0,(J43-J39)))</f>
        <v>0</v>
      </c>
      <c r="R39" s="7">
        <f>IF(K39="","",IF(K39&lt;K43,0,(K39-K43)))</f>
        <v>0.19</v>
      </c>
      <c r="S39" s="7">
        <f>IF(L39="","",IF(L39&lt;L43,0,(L39-L43)))</f>
        <v>0</v>
      </c>
      <c r="T39" s="7">
        <f t="shared" si="5"/>
        <v>0.30000000000000004</v>
      </c>
      <c r="U39" s="7">
        <f t="shared" si="6"/>
        <v>0</v>
      </c>
      <c r="V39" s="7">
        <f t="shared" si="7"/>
        <v>0</v>
      </c>
      <c r="W39" s="7">
        <f t="shared" si="0"/>
        <v>9223.1194999999007</v>
      </c>
      <c r="X39" s="7">
        <f t="shared" si="1"/>
        <v>0</v>
      </c>
      <c r="Y39" s="7">
        <f>IF(K39&lt;&gt;"",E39*R39,"")</f>
        <v>261551.15</v>
      </c>
      <c r="Z39" s="7">
        <f t="shared" si="9"/>
        <v>0</v>
      </c>
      <c r="AA39" s="7">
        <f t="shared" si="12"/>
        <v>412975.50000000006</v>
      </c>
      <c r="AB39" s="7">
        <f t="shared" si="10"/>
        <v>0</v>
      </c>
      <c r="AC39" s="8">
        <f t="shared" ref="AC39:AI39" si="39">IFERROR(IF(V39&lt;&gt;"",V39/V43,""),0)</f>
        <v>0</v>
      </c>
      <c r="AD39" s="8">
        <f t="shared" si="39"/>
        <v>9.0370592731528226E-2</v>
      </c>
      <c r="AE39" s="8">
        <f t="shared" si="39"/>
        <v>0</v>
      </c>
      <c r="AF39" s="8">
        <f>IFERROR(IF(Y39&lt;&gt;"",Y39/Y43,""),0)</f>
        <v>1</v>
      </c>
      <c r="AG39" s="8">
        <f t="shared" si="39"/>
        <v>0</v>
      </c>
      <c r="AH39" s="8">
        <f t="shared" si="39"/>
        <v>7.1525408746540897E-2</v>
      </c>
      <c r="AI39" s="8">
        <f t="shared" si="39"/>
        <v>0</v>
      </c>
      <c r="AJ39" s="9">
        <f>(IF(AC39="",0,D55*C63*AC39))+(IF(AD39="",0,D55*D63*AD39))+(IF(AE39="",0,D55*E63*AE39))+(IF(AF39="",0,D55*F63*AF39))+(IF(AG39="",0,D55*G63*AG39))+(IF(AH39="",0,D55*H63*AH39))+(IF(AI39="",0,D55*I63*AI39))</f>
        <v>145637135.74588853</v>
      </c>
      <c r="AK39" s="9">
        <f t="shared" si="3"/>
        <v>77976658.627983034</v>
      </c>
    </row>
    <row r="40" spans="1:37" x14ac:dyDescent="0.25">
      <c r="A40" t="s">
        <v>30</v>
      </c>
      <c r="B40" t="s">
        <v>32</v>
      </c>
      <c r="C40" t="s">
        <v>61</v>
      </c>
      <c r="D40">
        <f t="shared" si="4"/>
        <v>72085538.232856631</v>
      </c>
      <c r="E40">
        <v>1466615</v>
      </c>
      <c r="F40">
        <v>4.4469285458116278E-2</v>
      </c>
      <c r="G40">
        <v>1466615</v>
      </c>
      <c r="H40">
        <v>11.2</v>
      </c>
      <c r="I40">
        <v>0.66669999999999996</v>
      </c>
      <c r="J40">
        <v>18</v>
      </c>
      <c r="K40">
        <v>0</v>
      </c>
      <c r="L40">
        <v>0.75</v>
      </c>
      <c r="M40">
        <v>1.45</v>
      </c>
      <c r="N40">
        <v>2.39</v>
      </c>
      <c r="O40" s="7">
        <f>IF(H40="","",IF(H40&gt;H43,0,(H43-H40)))</f>
        <v>0</v>
      </c>
      <c r="P40" s="7">
        <f>IF(I40="","",IF(I40&lt;I43,0,(I40-I43)))</f>
        <v>6.6999999999999282E-3</v>
      </c>
      <c r="Q40" s="7">
        <f>IF(J40="","",IF(J40&gt;J43,0,(J43-J40)))</f>
        <v>0</v>
      </c>
      <c r="R40" s="7">
        <f>IF(K40="","",IF(K40&lt;K43,0,(K40-K43)))</f>
        <v>0</v>
      </c>
      <c r="S40" s="7">
        <f>IF(L40="","",IF(L40&lt;L43,0,(L40-L43)))</f>
        <v>6.9999999999999951E-2</v>
      </c>
      <c r="T40" s="7">
        <f>IF(M40="","",IF(M40&gt;$M$43,0,($M$43-M40)))</f>
        <v>0.34000000000000008</v>
      </c>
      <c r="U40" s="7">
        <f t="shared" si="6"/>
        <v>0</v>
      </c>
      <c r="V40" s="7">
        <f t="shared" si="7"/>
        <v>0</v>
      </c>
      <c r="W40" s="7">
        <f t="shared" si="0"/>
        <v>9826.3204999998943</v>
      </c>
      <c r="X40" s="7">
        <f t="shared" si="1"/>
        <v>0</v>
      </c>
      <c r="Y40" s="7">
        <f t="shared" si="8"/>
        <v>0</v>
      </c>
      <c r="Z40" s="7">
        <f t="shared" si="9"/>
        <v>102663.04999999993</v>
      </c>
      <c r="AA40" s="7">
        <f t="shared" si="12"/>
        <v>498649.10000000009</v>
      </c>
      <c r="AB40" s="7">
        <f t="shared" si="10"/>
        <v>0</v>
      </c>
      <c r="AC40" s="8">
        <f t="shared" ref="AC40:AI40" si="40">IFERROR(IF(V40&lt;&gt;"",V40/V43,""),0)</f>
        <v>0</v>
      </c>
      <c r="AD40" s="8">
        <f t="shared" si="40"/>
        <v>9.6280917530664853E-2</v>
      </c>
      <c r="AE40" s="8">
        <f t="shared" si="40"/>
        <v>0</v>
      </c>
      <c r="AF40" s="8">
        <f t="shared" si="40"/>
        <v>0</v>
      </c>
      <c r="AG40" s="8">
        <f t="shared" si="40"/>
        <v>7.9257880163591823E-2</v>
      </c>
      <c r="AH40" s="8">
        <f t="shared" si="40"/>
        <v>8.6363672175697459E-2</v>
      </c>
      <c r="AI40" s="8">
        <f t="shared" si="40"/>
        <v>0</v>
      </c>
      <c r="AJ40" s="9">
        <f>(IF(AC40="",0,D55*C63*AC40))+(IF(AD40="",0,D55*D63*AD40))+(IF(AE40="",0,D55*E63*AE40))+(IF(AF40="",0,D55*F63*AF40))+(IF(AG40="",0,D55*G63*AG40))+(IF(AH40="",0,D55*H63*AH40))+(IF(AI40="",0,D55*I63*AI40))</f>
        <v>50510443.729816183</v>
      </c>
      <c r="AK40" s="9">
        <f t="shared" si="3"/>
        <v>-21575094.503040448</v>
      </c>
    </row>
    <row r="41" spans="1:37" x14ac:dyDescent="0.25">
      <c r="A41" t="s">
        <v>31</v>
      </c>
      <c r="B41" t="s">
        <v>32</v>
      </c>
      <c r="C41" t="s">
        <v>62</v>
      </c>
      <c r="D41">
        <f t="shared" si="4"/>
        <v>82171266.498177767</v>
      </c>
      <c r="E41">
        <v>1671814</v>
      </c>
      <c r="F41">
        <v>5.0691131618642388E-2</v>
      </c>
      <c r="G41">
        <v>1671814</v>
      </c>
      <c r="H41">
        <v>7</v>
      </c>
      <c r="I41">
        <v>0.5</v>
      </c>
      <c r="J41">
        <v>8.5</v>
      </c>
      <c r="K41">
        <v>0</v>
      </c>
      <c r="L41">
        <v>0</v>
      </c>
      <c r="M41">
        <v>1.69</v>
      </c>
      <c r="N41">
        <v>1.1399999999999999</v>
      </c>
      <c r="O41" s="7">
        <f>IF(H41="","",IF(H41&gt;H43,0,(H43-H41)))</f>
        <v>3</v>
      </c>
      <c r="P41" s="7">
        <f>IF(I41="","",IF(I41&lt;I43,0,(I41-I43)))</f>
        <v>0</v>
      </c>
      <c r="Q41" s="7">
        <f>IF(J41="","",IF(J41&gt;J43,0,(J43-J41)))</f>
        <v>0</v>
      </c>
      <c r="R41" s="7">
        <f>IF(K41="","",IF(K41&lt;K43,0,(K41-K43)))</f>
        <v>0</v>
      </c>
      <c r="S41" s="7">
        <f>IF(L41="","",IF(L41&lt;L43,0,(L41-L43)))</f>
        <v>0</v>
      </c>
      <c r="T41" s="7">
        <f t="shared" si="5"/>
        <v>0.10000000000000009</v>
      </c>
      <c r="U41" s="7">
        <f t="shared" si="6"/>
        <v>0</v>
      </c>
      <c r="V41" s="7">
        <f t="shared" si="7"/>
        <v>5015442</v>
      </c>
      <c r="W41" s="7">
        <f t="shared" si="0"/>
        <v>0</v>
      </c>
      <c r="X41" s="7">
        <f t="shared" si="1"/>
        <v>0</v>
      </c>
      <c r="Y41" s="7">
        <f t="shared" si="8"/>
        <v>0</v>
      </c>
      <c r="Z41" s="7">
        <f t="shared" si="9"/>
        <v>0</v>
      </c>
      <c r="AA41" s="7">
        <f t="shared" si="12"/>
        <v>167181.40000000014</v>
      </c>
      <c r="AB41" s="7">
        <f t="shared" si="10"/>
        <v>0</v>
      </c>
      <c r="AC41" s="8">
        <f t="shared" ref="AC41:AI41" si="41">IFERROR(IF(V41&lt;&gt;"",V41/V43,""),0)</f>
        <v>0.22209807583705785</v>
      </c>
      <c r="AD41" s="8">
        <f t="shared" si="41"/>
        <v>0</v>
      </c>
      <c r="AE41" s="8">
        <f t="shared" si="41"/>
        <v>0</v>
      </c>
      <c r="AF41" s="8">
        <f t="shared" si="41"/>
        <v>0</v>
      </c>
      <c r="AG41" s="8">
        <f t="shared" si="41"/>
        <v>0</v>
      </c>
      <c r="AH41" s="8">
        <f t="shared" si="41"/>
        <v>2.8955029946858734E-2</v>
      </c>
      <c r="AI41" s="8">
        <f t="shared" si="41"/>
        <v>0</v>
      </c>
      <c r="AJ41" s="9">
        <f>(IF(AC41="",0,D55*C63*AC41))+(IF(AD41="",0,D55*D63*AD41))+(IF(AE41="",0,D55*E63*AE41))+(IF(AF41="",0,D55*F63*AF41))+(IF(AG41="",0,D55*G63*AG41))+(IF(AH41="",0,D55*H63*AH41))+(IF(AI41="",0,D55*I63*AI41))</f>
        <v>67151351.676681221</v>
      </c>
      <c r="AK41" s="9">
        <f t="shared" si="3"/>
        <v>-15019914.821496546</v>
      </c>
    </row>
    <row r="43" spans="1:37" x14ac:dyDescent="0.25">
      <c r="A43" s="10" t="s">
        <v>63</v>
      </c>
      <c r="B43" s="10"/>
      <c r="C43" s="10"/>
      <c r="D43" s="9">
        <v>1621018585.9800003</v>
      </c>
      <c r="E43" s="11">
        <f t="array" ref="E43">SUM(E11:E41)</f>
        <v>32980404</v>
      </c>
      <c r="F43" s="12">
        <f t="array" ref="F43">SUM(F11:F41)</f>
        <v>0.99999999999999989</v>
      </c>
      <c r="G43" s="11">
        <f t="array" ref="G43">SUM(G11:G41)</f>
        <v>32980404</v>
      </c>
      <c r="H43" s="13">
        <v>10</v>
      </c>
      <c r="I43" s="18">
        <v>0.66</v>
      </c>
      <c r="J43" s="13">
        <v>5</v>
      </c>
      <c r="K43" s="12">
        <v>0.31</v>
      </c>
      <c r="L43" s="12">
        <v>0.68</v>
      </c>
      <c r="M43" s="13">
        <v>1.79</v>
      </c>
      <c r="N43" s="13">
        <v>3.01</v>
      </c>
      <c r="O43" s="7">
        <f t="shared" ref="O43:U43" si="42">SUM(O11:O41)</f>
        <v>15.67</v>
      </c>
      <c r="P43" s="7">
        <f t="shared" si="42"/>
        <v>0.36679999999999968</v>
      </c>
      <c r="Q43" s="7">
        <f t="shared" si="42"/>
        <v>3.5</v>
      </c>
      <c r="R43" s="7">
        <f t="shared" si="42"/>
        <v>0.19</v>
      </c>
      <c r="S43" s="7">
        <f t="shared" si="42"/>
        <v>1.0299999999999998</v>
      </c>
      <c r="T43" s="7">
        <f t="shared" si="42"/>
        <v>14.510000000000002</v>
      </c>
      <c r="U43" s="7">
        <f t="shared" si="42"/>
        <v>30.65</v>
      </c>
      <c r="V43" s="7">
        <f t="shared" ref="V43:AK43" si="43">SUM(V11:V41)</f>
        <v>22582104.690000001</v>
      </c>
      <c r="W43" s="7">
        <f t="shared" si="43"/>
        <v>102058.85809999966</v>
      </c>
      <c r="X43" s="7">
        <f t="shared" si="43"/>
        <v>2193124.5</v>
      </c>
      <c r="Y43" s="7">
        <f t="shared" si="43"/>
        <v>261551.15</v>
      </c>
      <c r="Z43" s="7">
        <f t="shared" si="43"/>
        <v>1295304.0099999998</v>
      </c>
      <c r="AA43" s="7">
        <f t="shared" si="43"/>
        <v>5773829.290000001</v>
      </c>
      <c r="AB43" s="7">
        <f t="shared" si="43"/>
        <v>18572695.359999999</v>
      </c>
      <c r="AC43" s="8">
        <f t="shared" si="43"/>
        <v>1</v>
      </c>
      <c r="AD43" s="8">
        <f t="shared" si="43"/>
        <v>0.99999999999999989</v>
      </c>
      <c r="AE43" s="8">
        <f t="shared" si="43"/>
        <v>1</v>
      </c>
      <c r="AF43" s="8">
        <f t="shared" si="43"/>
        <v>1</v>
      </c>
      <c r="AG43" s="8">
        <f t="shared" si="43"/>
        <v>1</v>
      </c>
      <c r="AH43" s="8">
        <f t="shared" si="43"/>
        <v>0.99999999999999989</v>
      </c>
      <c r="AI43" s="8">
        <f t="shared" si="43"/>
        <v>1.0000000000000002</v>
      </c>
      <c r="AJ43" s="9">
        <f t="shared" si="43"/>
        <v>1621018585.9800005</v>
      </c>
      <c r="AK43" s="9">
        <f t="shared" si="43"/>
        <v>-1.7136335372924805E-7</v>
      </c>
    </row>
    <row r="45" spans="1:37" x14ac:dyDescent="0.25">
      <c r="A45" s="19" t="s">
        <v>160</v>
      </c>
      <c r="B45" s="19"/>
      <c r="C45" s="19"/>
      <c r="D45" s="19"/>
      <c r="E45" s="19"/>
      <c r="F45" s="19"/>
      <c r="G45" s="19"/>
      <c r="H45" s="21">
        <v>18.802816901408452</v>
      </c>
      <c r="I45" s="22">
        <v>0.40196078431372551</v>
      </c>
      <c r="J45" s="22">
        <v>21.825396825396826</v>
      </c>
      <c r="K45" s="21">
        <v>3.125E-2</v>
      </c>
      <c r="L45" s="22">
        <v>0.44642857142857145</v>
      </c>
      <c r="M45" s="21">
        <v>1.79</v>
      </c>
      <c r="N45" s="21">
        <v>3.01</v>
      </c>
    </row>
    <row r="46" spans="1:37" x14ac:dyDescent="0.25">
      <c r="C46" t="s">
        <v>67</v>
      </c>
    </row>
    <row r="47" spans="1:37" x14ac:dyDescent="0.25">
      <c r="B47" t="s">
        <v>64</v>
      </c>
      <c r="C47" s="14" t="s">
        <v>68</v>
      </c>
      <c r="D47" s="13">
        <f>H43</f>
        <v>10</v>
      </c>
    </row>
    <row r="48" spans="1:37" x14ac:dyDescent="0.25">
      <c r="B48" t="s">
        <v>64</v>
      </c>
      <c r="C48" s="14" t="s">
        <v>119</v>
      </c>
      <c r="D48" s="12">
        <f>I43</f>
        <v>0.66</v>
      </c>
    </row>
    <row r="49" spans="2:9" x14ac:dyDescent="0.25">
      <c r="B49" t="s">
        <v>64</v>
      </c>
      <c r="C49" s="14" t="s">
        <v>71</v>
      </c>
      <c r="D49" s="13">
        <f>J43</f>
        <v>5</v>
      </c>
    </row>
    <row r="50" spans="2:9" x14ac:dyDescent="0.25">
      <c r="B50" t="s">
        <v>64</v>
      </c>
      <c r="C50" s="14" t="s">
        <v>120</v>
      </c>
      <c r="D50" s="12">
        <f>K43</f>
        <v>0.31</v>
      </c>
    </row>
    <row r="51" spans="2:9" x14ac:dyDescent="0.25">
      <c r="B51" t="s">
        <v>64</v>
      </c>
      <c r="C51" s="14" t="s">
        <v>125</v>
      </c>
      <c r="D51" s="12">
        <f>L43</f>
        <v>0.68</v>
      </c>
    </row>
    <row r="52" spans="2:9" x14ac:dyDescent="0.25">
      <c r="B52" t="s">
        <v>64</v>
      </c>
      <c r="C52" s="14" t="s">
        <v>123</v>
      </c>
      <c r="D52" s="12">
        <f>M43</f>
        <v>1.79</v>
      </c>
    </row>
    <row r="53" spans="2:9" x14ac:dyDescent="0.25">
      <c r="B53" t="s">
        <v>64</v>
      </c>
      <c r="C53" s="14" t="s">
        <v>77</v>
      </c>
      <c r="D53" s="12">
        <f>N43</f>
        <v>3.01</v>
      </c>
    </row>
    <row r="55" spans="2:9" x14ac:dyDescent="0.25">
      <c r="B55" t="s">
        <v>65</v>
      </c>
      <c r="C55" s="14" t="s">
        <v>78</v>
      </c>
      <c r="D55" s="9">
        <f>SUM(D11:D41)</f>
        <v>1621018585.9800003</v>
      </c>
    </row>
    <row r="61" spans="2:9" x14ac:dyDescent="0.25">
      <c r="C61" t="s">
        <v>124</v>
      </c>
    </row>
    <row r="62" spans="2:9" ht="45" customHeight="1" x14ac:dyDescent="0.25">
      <c r="C62" s="14" t="s">
        <v>68</v>
      </c>
      <c r="D62" s="14" t="s">
        <v>119</v>
      </c>
      <c r="E62" s="14" t="s">
        <v>71</v>
      </c>
      <c r="F62" s="14" t="s">
        <v>120</v>
      </c>
      <c r="G62" s="14" t="s">
        <v>125</v>
      </c>
      <c r="H62" s="14" t="s">
        <v>127</v>
      </c>
      <c r="I62" s="14" t="s">
        <v>77</v>
      </c>
    </row>
    <row r="63" spans="2:9" x14ac:dyDescent="0.25">
      <c r="B63" t="s">
        <v>66</v>
      </c>
      <c r="C63" s="13">
        <v>0.18</v>
      </c>
      <c r="D63" s="13">
        <v>0.18</v>
      </c>
      <c r="E63" s="13">
        <v>0.15</v>
      </c>
      <c r="F63" s="13">
        <v>7.0000000000000007E-2</v>
      </c>
      <c r="G63" s="13">
        <v>0.12</v>
      </c>
      <c r="H63" s="13">
        <v>0.05</v>
      </c>
      <c r="I63" s="13">
        <v>0.25</v>
      </c>
    </row>
  </sheetData>
  <sheetProtection autoFilter="0"/>
  <autoFilter ref="A10:AK10" xr:uid="{00000000-0001-0000-0800-000000000000}"/>
  <mergeCells count="1">
    <mergeCell ref="A45:G45"/>
  </mergeCells>
  <conditionalFormatting sqref="A10:C41">
    <cfRule type="notContainsText" dxfId="228" priority="11" operator="notContains" text="NB">
      <formula>ISERROR(SEARCH("NB",A10))</formula>
    </cfRule>
  </conditionalFormatting>
  <conditionalFormatting sqref="D10:D41">
    <cfRule type="cellIs" dxfId="227" priority="27" operator="notEqual">
      <formula>-9999999999999990</formula>
    </cfRule>
  </conditionalFormatting>
  <conditionalFormatting sqref="E10:E41">
    <cfRule type="cellIs" dxfId="226" priority="28" operator="notEqual">
      <formula>-9999999999999990</formula>
    </cfRule>
  </conditionalFormatting>
  <conditionalFormatting sqref="F10:F41">
    <cfRule type="cellIs" dxfId="225" priority="29" operator="notEqual">
      <formula>-9999999999999990</formula>
    </cfRule>
  </conditionalFormatting>
  <conditionalFormatting sqref="G10:G41">
    <cfRule type="cellIs" dxfId="224" priority="30" operator="notEqual">
      <formula>-9999999999999990</formula>
    </cfRule>
  </conditionalFormatting>
  <conditionalFormatting sqref="H10:H41">
    <cfRule type="cellIs" dxfId="223" priority="10" operator="notEqual">
      <formula>-9999999999999990</formula>
    </cfRule>
  </conditionalFormatting>
  <conditionalFormatting sqref="I10:I41">
    <cfRule type="cellIs" dxfId="222" priority="25" operator="notEqual">
      <formula>-9999999999999990</formula>
    </cfRule>
  </conditionalFormatting>
  <conditionalFormatting sqref="J10:J41">
    <cfRule type="cellIs" dxfId="221" priority="17" operator="notEqual">
      <formula>-9999999999999990</formula>
    </cfRule>
  </conditionalFormatting>
  <conditionalFormatting sqref="K10:L41">
    <cfRule type="cellIs" dxfId="220" priority="19" operator="notEqual">
      <formula>-9999999999999990</formula>
    </cfRule>
  </conditionalFormatting>
  <conditionalFormatting sqref="M10:N41">
    <cfRule type="cellIs" dxfId="219" priority="13" operator="notEqual">
      <formula>-9999999999999990</formula>
    </cfRule>
  </conditionalFormatting>
  <conditionalFormatting sqref="A45">
    <cfRule type="expression" dxfId="186" priority="8">
      <formula>AND(A45&lt;&gt;"",A45&lt;&gt;"Mn",A45&lt;&gt;"FC",A45&lt;&gt;"Pn")</formula>
    </cfRule>
  </conditionalFormatting>
  <conditionalFormatting sqref="H45">
    <cfRule type="cellIs" dxfId="20" priority="7" operator="notEqual">
      <formula>-99999999</formula>
    </cfRule>
  </conditionalFormatting>
  <conditionalFormatting sqref="I45">
    <cfRule type="cellIs" dxfId="19" priority="6" operator="notEqual">
      <formula>-99999999</formula>
    </cfRule>
  </conditionalFormatting>
  <conditionalFormatting sqref="J45">
    <cfRule type="cellIs" dxfId="18" priority="5" operator="notEqual">
      <formula>-99999999</formula>
    </cfRule>
  </conditionalFormatting>
  <conditionalFormatting sqref="K45">
    <cfRule type="cellIs" dxfId="17" priority="4" operator="notEqual">
      <formula>-99999999</formula>
    </cfRule>
  </conditionalFormatting>
  <conditionalFormatting sqref="L45">
    <cfRule type="cellIs" dxfId="16" priority="3" operator="notEqual">
      <formula>-99999999</formula>
    </cfRule>
  </conditionalFormatting>
  <conditionalFormatting sqref="M45:N45">
    <cfRule type="cellIs" dxfId="15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BD57EDD4-E6CF-437E-BA2F-74922FD0860F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24" id="{7E8E6704-3533-4E3F-8830-3E8BE6C1B53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6" id="{C7918137-604B-4954-B660-D6E0E281D4A9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20" id="{E237D255-5065-41A2-AF56-4EF8C39B300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18" id="{49F80AC2-FA24-4E38-A5BC-5633295B218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4" id="{3AECF74C-7866-45B0-8B51-4748FA759151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12" id="{F3D762AB-0C60-4089-8E76-D6B8C531C58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8:AO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155</v>
      </c>
    </row>
    <row r="9" spans="1:41" ht="21" customHeight="1" x14ac:dyDescent="0.35">
      <c r="A9" s="1" t="s">
        <v>159</v>
      </c>
    </row>
    <row r="10" spans="1:41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144</v>
      </c>
      <c r="F10" s="3" t="s">
        <v>126</v>
      </c>
      <c r="G10" s="3" t="s">
        <v>85</v>
      </c>
      <c r="H10" s="3" t="s">
        <v>86</v>
      </c>
      <c r="I10" s="3" t="s">
        <v>119</v>
      </c>
      <c r="J10" s="3" t="s">
        <v>71</v>
      </c>
      <c r="K10" s="3" t="s">
        <v>120</v>
      </c>
      <c r="L10" s="3" t="s">
        <v>125</v>
      </c>
      <c r="M10" s="3" t="s">
        <v>122</v>
      </c>
      <c r="N10" s="3" t="s">
        <v>127</v>
      </c>
      <c r="O10" s="3" t="s">
        <v>77</v>
      </c>
      <c r="P10" s="4" t="s">
        <v>91</v>
      </c>
      <c r="Q10" s="4" t="s">
        <v>91</v>
      </c>
      <c r="R10" s="4" t="s">
        <v>91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5" t="s">
        <v>92</v>
      </c>
      <c r="Y10" s="5" t="s">
        <v>92</v>
      </c>
      <c r="Z10" s="5" t="s">
        <v>92</v>
      </c>
      <c r="AA10" s="5" t="s">
        <v>92</v>
      </c>
      <c r="AB10" s="5" t="s">
        <v>92</v>
      </c>
      <c r="AC10" s="5" t="s">
        <v>92</v>
      </c>
      <c r="AD10" s="5" t="s">
        <v>92</v>
      </c>
      <c r="AE10" s="5" t="s">
        <v>92</v>
      </c>
      <c r="AF10" s="6" t="s">
        <v>93</v>
      </c>
      <c r="AG10" s="6" t="s">
        <v>93</v>
      </c>
      <c r="AH10" s="6" t="s">
        <v>93</v>
      </c>
      <c r="AI10" s="6" t="s">
        <v>93</v>
      </c>
      <c r="AJ10" s="6" t="s">
        <v>93</v>
      </c>
      <c r="AK10" s="6" t="s">
        <v>93</v>
      </c>
      <c r="AL10" s="6" t="s">
        <v>93</v>
      </c>
      <c r="AM10" s="6" t="s">
        <v>93</v>
      </c>
      <c r="AN10" s="3" t="s">
        <v>94</v>
      </c>
      <c r="AO10" s="3" t="s">
        <v>95</v>
      </c>
    </row>
    <row r="11" spans="1:41" x14ac:dyDescent="0.25">
      <c r="A11" t="s">
        <v>1</v>
      </c>
      <c r="B11" t="s">
        <v>32</v>
      </c>
      <c r="C11" t="s">
        <v>142</v>
      </c>
      <c r="D11">
        <f>$D$43*F11</f>
        <v>1857630.3190695506</v>
      </c>
      <c r="E11">
        <v>32131</v>
      </c>
      <c r="F11">
        <v>2.9400152165986282E-3</v>
      </c>
      <c r="G11">
        <v>32131</v>
      </c>
      <c r="H11" t="s">
        <v>157</v>
      </c>
      <c r="J11" t="s">
        <v>157</v>
      </c>
      <c r="N11">
        <v>0</v>
      </c>
      <c r="O11">
        <v>3.11</v>
      </c>
      <c r="P11" s="7" t="str">
        <f>IF(I11="","",IF(H11&gt;H43,0,(H43-H11)))</f>
        <v/>
      </c>
      <c r="Q11" s="7" t="str">
        <f>IF(I11="","",IF(I11&lt;I43,0,(I11-I43)))</f>
        <v/>
      </c>
      <c r="R11" s="7" t="str">
        <f>IF(J11="","",IF(J11&gt;J43,0,(J43-J11)))</f>
        <v/>
      </c>
      <c r="S11" s="7" t="str">
        <f>IF(K11="","",IF(K11&lt;K43,0,(K11-K43)))</f>
        <v/>
      </c>
      <c r="T11" s="7" t="str">
        <f>IF(L11="","",IF(L11&lt;L43,0,(L11-L43)))</f>
        <v/>
      </c>
      <c r="U11" s="7" t="str">
        <f>IF(M11="","",IF(M11&lt;M43,0,(M11-M43)))</f>
        <v/>
      </c>
      <c r="V11" s="7">
        <f>IF(N11="","",IF(N11&gt;N43,0,(N43-N11)))</f>
        <v>0.42</v>
      </c>
      <c r="W11" s="7">
        <f>IF(O11="","",IF(O11&lt;O43,0,(O11-O43)))</f>
        <v>1.1000000000000001</v>
      </c>
      <c r="X11" s="7" t="str">
        <f t="shared" ref="X11:X41" si="0">IF(H11&lt;&gt;"",E11*P11,"")</f>
        <v/>
      </c>
      <c r="Y11" s="7" t="str">
        <f t="shared" ref="Y11:Y41" si="1">IF(I11&lt;&gt;"",E11*Q11,"")</f>
        <v/>
      </c>
      <c r="Z11" s="7" t="str">
        <f t="shared" ref="Z11:Z41" si="2">IF(J11&lt;&gt;"",E11*R11,"")</f>
        <v/>
      </c>
      <c r="AA11" s="7" t="str">
        <f t="shared" ref="AA11:AA41" si="3">IF(K11&lt;&gt;"",E11*S11,"")</f>
        <v/>
      </c>
      <c r="AB11" s="7" t="str">
        <f t="shared" ref="AB11:AB41" si="4">IF(L11&lt;&gt;"",E11*T11,"")</f>
        <v/>
      </c>
      <c r="AC11" s="7" t="str">
        <f t="shared" ref="AC11:AC41" si="5">IF(M11&lt;&gt;"",E11*U11,"")</f>
        <v/>
      </c>
      <c r="AD11" s="7">
        <f t="shared" ref="AD11:AD41" si="6">IF(N11&lt;&gt;"",E11*V11,"")</f>
        <v>13495.019999999999</v>
      </c>
      <c r="AE11" s="7">
        <f t="shared" ref="AE11:AE41" si="7">IF(O11&lt;&gt;"",G11*W11,"")</f>
        <v>35344.100000000006</v>
      </c>
      <c r="AF11" s="8" t="str">
        <f t="shared" ref="AF11:AM11" si="8">IFERROR(IF(X11&lt;&gt;"",X11/X43,""),0)</f>
        <v/>
      </c>
      <c r="AG11" s="8" t="str">
        <f t="shared" si="8"/>
        <v/>
      </c>
      <c r="AH11" s="8" t="str">
        <f t="shared" si="8"/>
        <v/>
      </c>
      <c r="AI11" s="8" t="str">
        <f t="shared" si="8"/>
        <v/>
      </c>
      <c r="AJ11" s="8" t="str">
        <f t="shared" si="8"/>
        <v/>
      </c>
      <c r="AK11" s="8" t="str">
        <f t="shared" si="8"/>
        <v/>
      </c>
      <c r="AL11" s="8">
        <f t="shared" si="8"/>
        <v>1.1919168391447413E-2</v>
      </c>
      <c r="AM11" s="8">
        <f t="shared" si="8"/>
        <v>9.1198918951137988E-3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1817139.3541402102</v>
      </c>
      <c r="AO11" s="9">
        <f t="shared" ref="AO11:AO41" si="9">(AN11-D11)</f>
        <v>-40490.964929340407</v>
      </c>
    </row>
    <row r="12" spans="1:41" x14ac:dyDescent="0.25">
      <c r="A12" t="s">
        <v>2</v>
      </c>
      <c r="B12" t="s">
        <v>32</v>
      </c>
      <c r="C12" t="s">
        <v>34</v>
      </c>
      <c r="D12">
        <f t="shared" ref="D12:D41" si="10">$D$43*F12</f>
        <v>3632354.9745262121</v>
      </c>
      <c r="E12">
        <v>62828</v>
      </c>
      <c r="F12">
        <v>5.7488181515812954E-3</v>
      </c>
      <c r="G12">
        <v>62828</v>
      </c>
      <c r="H12" t="s">
        <v>157</v>
      </c>
      <c r="J12" t="s">
        <v>157</v>
      </c>
      <c r="N12">
        <v>0</v>
      </c>
      <c r="O12">
        <v>4.7699999999999996</v>
      </c>
      <c r="P12" s="7" t="str">
        <f>IF(I12="","",IF(H12&gt;H43,0,(H43-H12)))</f>
        <v/>
      </c>
      <c r="Q12" s="7" t="str">
        <f>IF(I12="","",IF(I12&lt;I43,0,(I12-I43)))</f>
        <v/>
      </c>
      <c r="R12" s="7" t="str">
        <f>IF(J12="","",IF(J12&gt;J43,0,(J43-J12)))</f>
        <v/>
      </c>
      <c r="S12" s="7" t="str">
        <f>IF(K12="","",IF(K12&lt;K43,0,(K12-K43)))</f>
        <v/>
      </c>
      <c r="T12" s="7" t="str">
        <f>IF(L12="","",IF(L12&lt;L43,0,(L12-L43)))</f>
        <v/>
      </c>
      <c r="U12" s="7" t="str">
        <f>IF(M12="","",IF(M12&lt;M43,0,(M12-M43)))</f>
        <v/>
      </c>
      <c r="V12" s="7">
        <f>IF(N12="","",IF(N12&gt;N43,0,(N43-N12)))</f>
        <v>0.42</v>
      </c>
      <c r="W12" s="7">
        <f>IF(O12="","",IF(O12&lt;O43,0,(O12-O43)))</f>
        <v>2.76</v>
      </c>
      <c r="X12" s="7" t="str">
        <f t="shared" si="0"/>
        <v/>
      </c>
      <c r="Y12" s="7" t="str">
        <f t="shared" si="1"/>
        <v/>
      </c>
      <c r="Z12" s="7" t="str">
        <f t="shared" si="2"/>
        <v/>
      </c>
      <c r="AA12" s="7" t="str">
        <f t="shared" si="3"/>
        <v/>
      </c>
      <c r="AB12" s="7" t="str">
        <f t="shared" si="4"/>
        <v/>
      </c>
      <c r="AC12" s="7" t="str">
        <f t="shared" si="5"/>
        <v/>
      </c>
      <c r="AD12" s="7">
        <f t="shared" si="6"/>
        <v>26387.759999999998</v>
      </c>
      <c r="AE12" s="7">
        <f t="shared" si="7"/>
        <v>173405.28</v>
      </c>
      <c r="AF12" s="8" t="str">
        <f t="shared" ref="AF12:AM12" si="11">IFERROR(IF(X12&lt;&gt;"",X12/X43,""),0)</f>
        <v/>
      </c>
      <c r="AG12" s="8" t="str">
        <f t="shared" si="11"/>
        <v/>
      </c>
      <c r="AH12" s="8" t="str">
        <f t="shared" si="11"/>
        <v/>
      </c>
      <c r="AI12" s="8" t="str">
        <f t="shared" si="11"/>
        <v/>
      </c>
      <c r="AJ12" s="8" t="str">
        <f t="shared" si="11"/>
        <v/>
      </c>
      <c r="AK12" s="8" t="str">
        <f t="shared" si="11"/>
        <v/>
      </c>
      <c r="AL12" s="8">
        <f t="shared" si="11"/>
        <v>2.330638671992338E-2</v>
      </c>
      <c r="AM12" s="8">
        <f t="shared" si="11"/>
        <v>4.474402821523079E-2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7804108.7178345248</v>
      </c>
      <c r="AO12" s="9">
        <f t="shared" si="9"/>
        <v>4171753.7433083127</v>
      </c>
    </row>
    <row r="13" spans="1:41" x14ac:dyDescent="0.25">
      <c r="A13" t="s">
        <v>3</v>
      </c>
      <c r="B13" t="s">
        <v>32</v>
      </c>
      <c r="C13" t="s">
        <v>143</v>
      </c>
      <c r="D13">
        <f t="shared" si="10"/>
        <v>27099629.804219753</v>
      </c>
      <c r="E13">
        <v>468736</v>
      </c>
      <c r="F13">
        <v>4.2889762925759377E-2</v>
      </c>
      <c r="G13">
        <v>468736</v>
      </c>
      <c r="H13">
        <v>17.5</v>
      </c>
      <c r="I13">
        <v>1</v>
      </c>
      <c r="J13">
        <v>7</v>
      </c>
      <c r="K13">
        <v>0</v>
      </c>
      <c r="L13">
        <v>0</v>
      </c>
      <c r="M13">
        <v>1</v>
      </c>
      <c r="N13">
        <v>0.42</v>
      </c>
      <c r="O13">
        <v>1.07</v>
      </c>
      <c r="P13" s="7">
        <f>IF(I13="","",IF(H13&gt;H43,0,(H43-H13)))</f>
        <v>0</v>
      </c>
      <c r="Q13" s="7">
        <f>IF(I13="","",IF(I13&lt;I43,0,(I13-I43)))</f>
        <v>0.15000000000000002</v>
      </c>
      <c r="R13" s="7">
        <f>IF(J13="","",IF(J13&gt;J43,0,(J43-J13)))</f>
        <v>0</v>
      </c>
      <c r="S13" s="7">
        <f>IF(K13="","",IF(K13&lt;K43,0,(K13-K43)))</f>
        <v>0</v>
      </c>
      <c r="T13" s="7">
        <f>IF(L13="","",IF(L13&lt;L43,0,(L13-L43)))</f>
        <v>0</v>
      </c>
      <c r="U13" s="7">
        <f>IF(M13="","",IF(M13&lt;M43,0,(M13-M43)))</f>
        <v>0.30000000000000004</v>
      </c>
      <c r="V13" s="7">
        <f>IF(N13="","",IF(N13&gt;N43,0,(N43-N13)))</f>
        <v>0</v>
      </c>
      <c r="W13" s="7">
        <f>IF(O13="","",IF(O13&lt;O43,0,(O13-O43)))</f>
        <v>0</v>
      </c>
      <c r="X13" s="7">
        <f t="shared" si="0"/>
        <v>0</v>
      </c>
      <c r="Y13" s="7">
        <f t="shared" si="1"/>
        <v>70310.400000000009</v>
      </c>
      <c r="Z13" s="7">
        <f t="shared" si="2"/>
        <v>0</v>
      </c>
      <c r="AA13" s="7">
        <f t="shared" si="3"/>
        <v>0</v>
      </c>
      <c r="AB13" s="7">
        <f t="shared" si="4"/>
        <v>0</v>
      </c>
      <c r="AC13" s="7">
        <f t="shared" si="5"/>
        <v>140620.80000000002</v>
      </c>
      <c r="AD13" s="7">
        <f t="shared" si="6"/>
        <v>0</v>
      </c>
      <c r="AE13" s="7">
        <f t="shared" si="7"/>
        <v>0</v>
      </c>
      <c r="AF13" s="8">
        <f t="shared" ref="AF13:AM13" si="12">IFERROR(IF(X13&lt;&gt;"",X13/X43,""),0)</f>
        <v>0</v>
      </c>
      <c r="AG13" s="8">
        <f t="shared" si="12"/>
        <v>8.5607892635090554E-2</v>
      </c>
      <c r="AH13" s="8">
        <f t="shared" si="12"/>
        <v>0</v>
      </c>
      <c r="AI13" s="8">
        <f t="shared" si="12"/>
        <v>0</v>
      </c>
      <c r="AJ13" s="8">
        <f t="shared" si="12"/>
        <v>0</v>
      </c>
      <c r="AK13" s="8">
        <f t="shared" si="12"/>
        <v>0.37469024681134072</v>
      </c>
      <c r="AL13" s="8">
        <f t="shared" si="12"/>
        <v>0</v>
      </c>
      <c r="AM13" s="8">
        <f t="shared" si="12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19206174.5920793</v>
      </c>
      <c r="AO13" s="9">
        <f t="shared" si="9"/>
        <v>-7893455.2121404521</v>
      </c>
    </row>
    <row r="14" spans="1:41" x14ac:dyDescent="0.25">
      <c r="A14" t="s">
        <v>4</v>
      </c>
      <c r="B14" t="s">
        <v>32</v>
      </c>
      <c r="C14" t="s">
        <v>35</v>
      </c>
      <c r="D14">
        <f t="shared" si="10"/>
        <v>4215238.4477097178</v>
      </c>
      <c r="E14">
        <v>72910</v>
      </c>
      <c r="F14">
        <v>6.6713301622173598E-3</v>
      </c>
      <c r="G14">
        <v>72910</v>
      </c>
      <c r="H14" t="s">
        <v>157</v>
      </c>
      <c r="J14" t="s">
        <v>157</v>
      </c>
      <c r="O14">
        <v>0</v>
      </c>
      <c r="P14" s="7" t="str">
        <f>IF(I14="","",IF(H14&gt;H43,0,(H43-H14)))</f>
        <v/>
      </c>
      <c r="Q14" s="7" t="str">
        <f>IF(I14="","",IF(I14&lt;I43,0,(I14-I43)))</f>
        <v/>
      </c>
      <c r="R14" s="7" t="str">
        <f>IF(J14="","",IF(J14&gt;J43,0,(J43-J14)))</f>
        <v/>
      </c>
      <c r="S14" s="7" t="str">
        <f>IF(K14="","",IF(K14&lt;K43,0,(K14-K43)))</f>
        <v/>
      </c>
      <c r="T14" s="7" t="str">
        <f>IF(L14="","",IF(L14&lt;L43,0,(L14-L43)))</f>
        <v/>
      </c>
      <c r="U14" s="7" t="str">
        <f>IF(M14="","",IF(M14&lt;M43,0,(M14-M43)))</f>
        <v/>
      </c>
      <c r="V14" s="7" t="str">
        <f>IF(N14="","",IF(N14&gt;N43,0,(N43-N14)))</f>
        <v/>
      </c>
      <c r="W14" s="7">
        <f>IF(O14="","",IF(O14&lt;O43,0,(O14-O43)))</f>
        <v>0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 t="str">
        <f t="shared" si="6"/>
        <v/>
      </c>
      <c r="AE14" s="7">
        <f t="shared" si="7"/>
        <v>0</v>
      </c>
      <c r="AF14" s="8" t="str">
        <f t="shared" ref="AF14:AM14" si="13">IFERROR(IF(X14&lt;&gt;"",X14/X43,""),0)</f>
        <v/>
      </c>
      <c r="AG14" s="8" t="str">
        <f t="shared" si="13"/>
        <v/>
      </c>
      <c r="AH14" s="8" t="str">
        <f t="shared" si="13"/>
        <v/>
      </c>
      <c r="AI14" s="8" t="str">
        <f t="shared" si="13"/>
        <v/>
      </c>
      <c r="AJ14" s="8" t="str">
        <f t="shared" si="13"/>
        <v/>
      </c>
      <c r="AK14" s="8" t="str">
        <f t="shared" si="13"/>
        <v/>
      </c>
      <c r="AL14" s="8" t="str">
        <f t="shared" si="13"/>
        <v/>
      </c>
      <c r="AM14" s="8">
        <f t="shared" si="13"/>
        <v>0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0</v>
      </c>
      <c r="AO14" s="9">
        <f t="shared" si="9"/>
        <v>-4215238.4477097178</v>
      </c>
    </row>
    <row r="15" spans="1:41" x14ac:dyDescent="0.25">
      <c r="A15" t="s">
        <v>5</v>
      </c>
      <c r="B15" t="s">
        <v>33</v>
      </c>
      <c r="C15" t="s">
        <v>36</v>
      </c>
      <c r="D15">
        <f t="shared" si="10"/>
        <v>22721.008228636936</v>
      </c>
      <c r="E15">
        <v>393</v>
      </c>
      <c r="F15">
        <v>3.5959851237846967E-5</v>
      </c>
      <c r="G15">
        <v>393</v>
      </c>
      <c r="H15" t="s">
        <v>157</v>
      </c>
      <c r="J15" t="s">
        <v>157</v>
      </c>
      <c r="O15">
        <v>0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 t="str">
        <f>IF(N15="","",IF(N15&gt;N43,0,(N43-N15)))</f>
        <v/>
      </c>
      <c r="W15" s="7">
        <f>IF(O15="","",IF(O15&lt;O43,0,(O15-O43)))</f>
        <v>0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 t="str">
        <f t="shared" si="6"/>
        <v/>
      </c>
      <c r="AE15" s="7">
        <f t="shared" si="7"/>
        <v>0</v>
      </c>
      <c r="AF15" s="8" t="str">
        <f t="shared" ref="AF15:AM15" si="14">IFERROR(IF(X15&lt;&gt;"",X15/X43,""),0)</f>
        <v/>
      </c>
      <c r="AG15" s="8" t="str">
        <f t="shared" si="14"/>
        <v/>
      </c>
      <c r="AH15" s="8" t="str">
        <f t="shared" si="14"/>
        <v/>
      </c>
      <c r="AI15" s="8" t="str">
        <f t="shared" si="14"/>
        <v/>
      </c>
      <c r="AJ15" s="8" t="str">
        <f t="shared" si="14"/>
        <v/>
      </c>
      <c r="AK15" s="8" t="str">
        <f t="shared" si="14"/>
        <v/>
      </c>
      <c r="AL15" s="8" t="str">
        <f t="shared" si="14"/>
        <v/>
      </c>
      <c r="AM15" s="8">
        <f t="shared" si="14"/>
        <v>0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0</v>
      </c>
      <c r="AO15" s="9">
        <f t="shared" si="9"/>
        <v>-22721.008228636936</v>
      </c>
    </row>
    <row r="16" spans="1:41" x14ac:dyDescent="0.25">
      <c r="A16" t="s">
        <v>6</v>
      </c>
      <c r="B16" t="s">
        <v>33</v>
      </c>
      <c r="C16" t="s">
        <v>37</v>
      </c>
      <c r="D16">
        <f t="shared" si="10"/>
        <v>66023.896684741456</v>
      </c>
      <c r="E16">
        <v>1142</v>
      </c>
      <c r="F16">
        <v>1.044940206453467E-4</v>
      </c>
      <c r="G16">
        <v>1142</v>
      </c>
      <c r="H16" t="s">
        <v>157</v>
      </c>
      <c r="J16" t="s">
        <v>157</v>
      </c>
      <c r="O16">
        <v>0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 t="str">
        <f>IF(N16="","",IF(N16&gt;N43,0,(N43-N16)))</f>
        <v/>
      </c>
      <c r="W16" s="7">
        <f>IF(O16="","",IF(O16&lt;O43,0,(O16-O43)))</f>
        <v>0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 t="str">
        <f t="shared" si="6"/>
        <v/>
      </c>
      <c r="AE16" s="7">
        <f t="shared" si="7"/>
        <v>0</v>
      </c>
      <c r="AF16" s="8" t="str">
        <f t="shared" ref="AF16:AM16" si="15">IFERROR(IF(X16&lt;&gt;"",X16/X43,""),0)</f>
        <v/>
      </c>
      <c r="AG16" s="8" t="str">
        <f t="shared" si="15"/>
        <v/>
      </c>
      <c r="AH16" s="8" t="str">
        <f t="shared" si="15"/>
        <v/>
      </c>
      <c r="AI16" s="8" t="str">
        <f t="shared" si="15"/>
        <v/>
      </c>
      <c r="AJ16" s="8" t="str">
        <f t="shared" si="15"/>
        <v/>
      </c>
      <c r="AK16" s="8" t="str">
        <f t="shared" si="15"/>
        <v/>
      </c>
      <c r="AL16" s="8" t="str">
        <f t="shared" si="15"/>
        <v/>
      </c>
      <c r="AM16" s="8">
        <f t="shared" si="15"/>
        <v>0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0</v>
      </c>
      <c r="AO16" s="9">
        <f t="shared" si="9"/>
        <v>-66023.896684741456</v>
      </c>
    </row>
    <row r="17" spans="1:41" x14ac:dyDescent="0.25">
      <c r="A17" t="s">
        <v>7</v>
      </c>
      <c r="B17" t="s">
        <v>33</v>
      </c>
      <c r="C17" t="s">
        <v>38</v>
      </c>
      <c r="D17">
        <f t="shared" si="10"/>
        <v>2602740.6347201173</v>
      </c>
      <c r="E17">
        <v>45019</v>
      </c>
      <c r="F17">
        <v>4.1192787350550443E-3</v>
      </c>
      <c r="G17">
        <v>45019</v>
      </c>
      <c r="H17" t="s">
        <v>157</v>
      </c>
      <c r="J17" t="s">
        <v>157</v>
      </c>
      <c r="N17">
        <v>0</v>
      </c>
      <c r="O17">
        <v>2.2200000000000002</v>
      </c>
      <c r="P17" s="7" t="str">
        <f>IF(I17="","",IF(H17&gt;H43,0,(H43-H17)))</f>
        <v/>
      </c>
      <c r="Q17" s="7" t="str">
        <f>IF(I17="","",IF(I17&lt;I43,0,(I17-I43)))</f>
        <v/>
      </c>
      <c r="R17" s="7" t="str">
        <f>IF(J17="","",IF(J17&gt;J43,0,(J43-J17)))</f>
        <v/>
      </c>
      <c r="S17" s="7" t="str">
        <f>IF(K17="","",IF(K17&lt;K43,0,(K17-K43)))</f>
        <v/>
      </c>
      <c r="T17" s="7" t="str">
        <f>IF(L17="","",IF(L17&lt;L43,0,(L17-L43)))</f>
        <v/>
      </c>
      <c r="U17" s="7" t="str">
        <f>IF(M17="","",IF(M17&lt;M43,0,(M17-M43)))</f>
        <v/>
      </c>
      <c r="V17" s="7">
        <f>IF(N17="","",IF(N17&gt;N43,0,(N43-N17)))</f>
        <v>0.42</v>
      </c>
      <c r="W17" s="7">
        <f>IF(O17="","",IF(O17&lt;O43,0,(O17-O43)))</f>
        <v>0.21000000000000041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18907.98</v>
      </c>
      <c r="AE17" s="7">
        <f t="shared" si="7"/>
        <v>9453.990000000018</v>
      </c>
      <c r="AF17" s="8" t="str">
        <f t="shared" ref="AF17:AM17" si="16">IFERROR(IF(X17&lt;&gt;"",X17/X43,""),0)</f>
        <v/>
      </c>
      <c r="AG17" s="8" t="str">
        <f t="shared" si="16"/>
        <v/>
      </c>
      <c r="AH17" s="8" t="str">
        <f t="shared" si="16"/>
        <v/>
      </c>
      <c r="AI17" s="8" t="str">
        <f t="shared" si="16"/>
        <v/>
      </c>
      <c r="AJ17" s="8" t="str">
        <f t="shared" si="16"/>
        <v/>
      </c>
      <c r="AK17" s="8" t="str">
        <f t="shared" si="16"/>
        <v/>
      </c>
      <c r="AL17" s="8">
        <f t="shared" si="16"/>
        <v>1.6700041760747287E-2</v>
      </c>
      <c r="AM17" s="8">
        <f t="shared" si="16"/>
        <v>2.4394274228934122E-3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912925.13234469341</v>
      </c>
      <c r="AO17" s="9">
        <f t="shared" si="9"/>
        <v>-1689815.5023754239</v>
      </c>
    </row>
    <row r="18" spans="1:41" x14ac:dyDescent="0.25">
      <c r="A18" t="s">
        <v>8</v>
      </c>
      <c r="B18" t="s">
        <v>33</v>
      </c>
      <c r="C18" t="s">
        <v>39</v>
      </c>
      <c r="D18">
        <f t="shared" si="10"/>
        <v>60827492.255738594</v>
      </c>
      <c r="E18">
        <v>1052119</v>
      </c>
      <c r="F18">
        <v>9.626982881555296E-2</v>
      </c>
      <c r="G18">
        <v>1052119</v>
      </c>
      <c r="H18" t="s">
        <v>157</v>
      </c>
      <c r="I18">
        <v>1</v>
      </c>
      <c r="J18" t="s">
        <v>157</v>
      </c>
      <c r="M18">
        <v>0</v>
      </c>
      <c r="N18">
        <v>0.4</v>
      </c>
      <c r="O18">
        <v>1.81</v>
      </c>
      <c r="P18" s="7">
        <f>IF(I18="","",IF(H18&gt;H43,0,(H43-H18)))</f>
        <v>0</v>
      </c>
      <c r="Q18" s="7">
        <f>IF(I18="","",IF(I18&lt;I43,0,(I18-I43)))</f>
        <v>0.15000000000000002</v>
      </c>
      <c r="R18" s="7" t="str">
        <f>IF(J18="","",IF(J18&gt;J43,0,(J43-J18)))</f>
        <v/>
      </c>
      <c r="S18" s="7" t="str">
        <f>IF(K18="","",IF(K18&lt;K43,0,(K18-K43)))</f>
        <v/>
      </c>
      <c r="T18" s="7" t="str">
        <f>IF(L18="","",IF(L18&lt;L43,0,(L18-L43)))</f>
        <v/>
      </c>
      <c r="U18" s="7">
        <f>IF(M18="","",IF(M18&lt;M43,0,(M18-M43)))</f>
        <v>0</v>
      </c>
      <c r="V18" s="7">
        <f>IF(N18="","",IF(N18&gt;N43,0,(N43-N18)))</f>
        <v>1.9999999999999962E-2</v>
      </c>
      <c r="W18" s="7">
        <f>IF(O18="","",IF(O18&lt;O43,0,(O18-O43)))</f>
        <v>0</v>
      </c>
      <c r="X18" s="7" t="str">
        <f t="shared" si="0"/>
        <v/>
      </c>
      <c r="Y18" s="7">
        <f t="shared" si="1"/>
        <v>157817.85000000003</v>
      </c>
      <c r="Z18" s="7" t="str">
        <f t="shared" si="2"/>
        <v/>
      </c>
      <c r="AA18" s="7" t="str">
        <f t="shared" si="3"/>
        <v/>
      </c>
      <c r="AB18" s="7" t="str">
        <f t="shared" si="4"/>
        <v/>
      </c>
      <c r="AC18" s="7">
        <f t="shared" si="5"/>
        <v>0</v>
      </c>
      <c r="AD18" s="7">
        <f t="shared" si="6"/>
        <v>21042.379999999961</v>
      </c>
      <c r="AE18" s="7">
        <f t="shared" si="7"/>
        <v>0</v>
      </c>
      <c r="AF18" s="8" t="str">
        <f t="shared" ref="AF18:AM18" si="17">IFERROR(IF(X18&lt;&gt;"",X18/X43,""),0)</f>
        <v/>
      </c>
      <c r="AG18" s="8">
        <f t="shared" si="17"/>
        <v>0.19215441184662335</v>
      </c>
      <c r="AH18" s="8" t="str">
        <f t="shared" si="17"/>
        <v/>
      </c>
      <c r="AI18" s="8" t="str">
        <f t="shared" si="17"/>
        <v/>
      </c>
      <c r="AJ18" s="8" t="str">
        <f t="shared" si="17"/>
        <v/>
      </c>
      <c r="AK18" s="8">
        <f t="shared" si="17"/>
        <v>0</v>
      </c>
      <c r="AL18" s="8">
        <f t="shared" si="17"/>
        <v>1.8585201843111368E-2</v>
      </c>
      <c r="AM18" s="8">
        <f t="shared" si="17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22441229.691283081</v>
      </c>
      <c r="AO18" s="9">
        <f t="shared" si="9"/>
        <v>-38386262.564455509</v>
      </c>
    </row>
    <row r="19" spans="1:41" x14ac:dyDescent="0.25">
      <c r="A19" t="s">
        <v>9</v>
      </c>
      <c r="B19" t="s">
        <v>33</v>
      </c>
      <c r="C19" t="s">
        <v>40</v>
      </c>
      <c r="D19">
        <f t="shared" si="10"/>
        <v>60781009.582415879</v>
      </c>
      <c r="E19">
        <v>1051315</v>
      </c>
      <c r="F19">
        <v>9.6196262096990032E-2</v>
      </c>
      <c r="G19">
        <v>1051315</v>
      </c>
      <c r="H19">
        <v>6</v>
      </c>
      <c r="I19">
        <v>0.75</v>
      </c>
      <c r="J19">
        <v>2</v>
      </c>
      <c r="K19">
        <v>0</v>
      </c>
      <c r="L19">
        <v>0.5</v>
      </c>
      <c r="M19">
        <v>0.5</v>
      </c>
      <c r="N19">
        <v>0.2</v>
      </c>
      <c r="O19">
        <v>1.9</v>
      </c>
      <c r="P19" s="7">
        <f>IF(I19="","",IF(H19&gt;H43,0,(H43-H19)))</f>
        <v>0</v>
      </c>
      <c r="Q19" s="7">
        <f>IF(I19="","",IF(I19&lt;I43,0,(I19-I43)))</f>
        <v>0</v>
      </c>
      <c r="R19" s="7">
        <f>IF(J19="","",IF(J19&gt;J43,0,(J43-J19)))</f>
        <v>3</v>
      </c>
      <c r="S19" s="7">
        <f>IF(K19="","",IF(K19&lt;K43,0,(K19-K43)))</f>
        <v>0</v>
      </c>
      <c r="T19" s="7">
        <f>IF(L19="","",IF(L19&lt;L43,0,(L19-L43)))</f>
        <v>0</v>
      </c>
      <c r="U19" s="7">
        <f>IF(M19="","",IF(M19&lt;M43,0,(M19-M43)))</f>
        <v>0</v>
      </c>
      <c r="V19" s="7">
        <f>IF(N19="","",IF(N19&gt;N43,0,(N43-N19)))</f>
        <v>0.21999999999999997</v>
      </c>
      <c r="W19" s="7">
        <f>IF(O19="","",IF(O19&lt;O43,0,(O19-O43)))</f>
        <v>0</v>
      </c>
      <c r="X19" s="7">
        <f t="shared" si="0"/>
        <v>0</v>
      </c>
      <c r="Y19" s="7">
        <f t="shared" si="1"/>
        <v>0</v>
      </c>
      <c r="Z19" s="7">
        <f t="shared" si="2"/>
        <v>3153945</v>
      </c>
      <c r="AA19" s="7">
        <f t="shared" si="3"/>
        <v>0</v>
      </c>
      <c r="AB19" s="7">
        <f t="shared" si="4"/>
        <v>0</v>
      </c>
      <c r="AC19" s="7">
        <f t="shared" si="5"/>
        <v>0</v>
      </c>
      <c r="AD19" s="7">
        <f t="shared" si="6"/>
        <v>231289.29999999996</v>
      </c>
      <c r="AE19" s="7">
        <f t="shared" si="7"/>
        <v>0</v>
      </c>
      <c r="AF19" s="8">
        <f t="shared" ref="AF19:AM19" si="18">IFERROR(IF(X19&lt;&gt;"",X19/X43,""),0)</f>
        <v>0</v>
      </c>
      <c r="AG19" s="8">
        <f t="shared" si="18"/>
        <v>0</v>
      </c>
      <c r="AH19" s="8">
        <f t="shared" si="18"/>
        <v>0.16202764957072199</v>
      </c>
      <c r="AI19" s="8">
        <f t="shared" si="18"/>
        <v>0</v>
      </c>
      <c r="AJ19" s="8">
        <f t="shared" si="18"/>
        <v>0</v>
      </c>
      <c r="AK19" s="8">
        <f t="shared" si="18"/>
        <v>0</v>
      </c>
      <c r="AL19" s="8">
        <f t="shared" si="18"/>
        <v>0.20428099505150774</v>
      </c>
      <c r="AM19" s="8">
        <f t="shared" si="18"/>
        <v>0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21810108.088683844</v>
      </c>
      <c r="AO19" s="9">
        <f t="shared" si="9"/>
        <v>-38970901.493732035</v>
      </c>
    </row>
    <row r="20" spans="1:41" x14ac:dyDescent="0.25">
      <c r="A20" t="s">
        <v>10</v>
      </c>
      <c r="B20" t="s">
        <v>33</v>
      </c>
      <c r="C20" t="s">
        <v>41</v>
      </c>
      <c r="D20">
        <f t="shared" si="10"/>
        <v>23655344.650985543</v>
      </c>
      <c r="E20">
        <v>409161</v>
      </c>
      <c r="F20">
        <v>3.7438597181497973E-2</v>
      </c>
      <c r="G20">
        <v>409161</v>
      </c>
      <c r="H20" t="s">
        <v>157</v>
      </c>
      <c r="J20" t="s">
        <v>157</v>
      </c>
      <c r="N20">
        <v>1.24</v>
      </c>
      <c r="O20">
        <v>1.71</v>
      </c>
      <c r="P20" s="7" t="str">
        <f>IF(I20="","",IF(H20&gt;H43,0,(H43-H20)))</f>
        <v/>
      </c>
      <c r="Q20" s="7" t="str">
        <f>IF(I20="","",IF(I20&lt;I43,0,(I20-I43)))</f>
        <v/>
      </c>
      <c r="R20" s="7" t="str">
        <f>IF(J20="","",IF(J20&gt;J43,0,(J43-J20)))</f>
        <v/>
      </c>
      <c r="S20" s="7" t="str">
        <f>IF(K20="","",IF(K20&lt;K43,0,(K20-K43)))</f>
        <v/>
      </c>
      <c r="T20" s="7" t="str">
        <f>IF(L20="","",IF(L20&lt;L43,0,(L20-L43)))</f>
        <v/>
      </c>
      <c r="U20" s="7" t="str">
        <f>IF(M20="","",IF(M20&lt;M43,0,(M20-M43)))</f>
        <v/>
      </c>
      <c r="V20" s="7">
        <f>IF(N20="","",IF(N20&gt;N43,0,(N43-N20)))</f>
        <v>0</v>
      </c>
      <c r="W20" s="7">
        <f>IF(O20="","",IF(O20&lt;O43,0,(O20-O43)))</f>
        <v>0</v>
      </c>
      <c r="X20" s="7" t="str">
        <f t="shared" si="0"/>
        <v/>
      </c>
      <c r="Y20" s="7" t="str">
        <f t="shared" si="1"/>
        <v/>
      </c>
      <c r="Z20" s="7" t="str">
        <f t="shared" si="2"/>
        <v/>
      </c>
      <c r="AA20" s="7" t="str">
        <f t="shared" si="3"/>
        <v/>
      </c>
      <c r="AB20" s="7" t="str">
        <f t="shared" si="4"/>
        <v/>
      </c>
      <c r="AC20" s="7" t="str">
        <f t="shared" si="5"/>
        <v/>
      </c>
      <c r="AD20" s="7">
        <f t="shared" si="6"/>
        <v>0</v>
      </c>
      <c r="AE20" s="7">
        <f t="shared" si="7"/>
        <v>0</v>
      </c>
      <c r="AF20" s="8" t="str">
        <f t="shared" ref="AF20:AM20" si="19">IFERROR(IF(X20&lt;&gt;"",X20/X43,""),0)</f>
        <v/>
      </c>
      <c r="AG20" s="8" t="str">
        <f t="shared" si="19"/>
        <v/>
      </c>
      <c r="AH20" s="8" t="str">
        <f t="shared" si="19"/>
        <v/>
      </c>
      <c r="AI20" s="8" t="str">
        <f t="shared" si="19"/>
        <v/>
      </c>
      <c r="AJ20" s="8" t="str">
        <f t="shared" si="19"/>
        <v/>
      </c>
      <c r="AK20" s="8" t="str">
        <f t="shared" si="19"/>
        <v/>
      </c>
      <c r="AL20" s="8">
        <f t="shared" si="19"/>
        <v>0</v>
      </c>
      <c r="AM20" s="8">
        <f t="shared" si="19"/>
        <v>0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0</v>
      </c>
      <c r="AO20" s="9">
        <f t="shared" si="9"/>
        <v>-23655344.650985543</v>
      </c>
    </row>
    <row r="21" spans="1:41" x14ac:dyDescent="0.25">
      <c r="A21" t="s">
        <v>11</v>
      </c>
      <c r="B21" t="s">
        <v>33</v>
      </c>
      <c r="C21" t="s">
        <v>42</v>
      </c>
      <c r="D21">
        <f t="shared" si="10"/>
        <v>54290259.26989466</v>
      </c>
      <c r="E21">
        <v>939046</v>
      </c>
      <c r="F21">
        <v>8.5923548258257612E-2</v>
      </c>
      <c r="G21">
        <v>939046</v>
      </c>
      <c r="H21">
        <v>3</v>
      </c>
      <c r="I21">
        <v>1</v>
      </c>
      <c r="J21">
        <v>3</v>
      </c>
      <c r="K21">
        <v>0</v>
      </c>
      <c r="L21">
        <v>0.5</v>
      </c>
      <c r="M21">
        <v>0.66669999999999996</v>
      </c>
      <c r="N21">
        <v>0.11</v>
      </c>
      <c r="O21">
        <v>2.77</v>
      </c>
      <c r="P21" s="7">
        <f>IF(I21="","",IF(H21&gt;H43,0,(H43-H21)))</f>
        <v>2</v>
      </c>
      <c r="Q21" s="7">
        <f>IF(I21="","",IF(I21&lt;I43,0,(I21-I43)))</f>
        <v>0.15000000000000002</v>
      </c>
      <c r="R21" s="7">
        <f>IF(J21="","",IF(J21&gt;J43,0,(J43-J21)))</f>
        <v>2</v>
      </c>
      <c r="S21" s="7">
        <f>IF(K21="","",IF(K21&lt;K43,0,(K21-K43)))</f>
        <v>0</v>
      </c>
      <c r="T21" s="7">
        <f>IF(L21="","",IF(L21&lt;L43,0,(L21-L43)))</f>
        <v>0</v>
      </c>
      <c r="U21" s="7">
        <f>IF(M21="","",IF(M21&lt;M43,0,(M21-M43)))</f>
        <v>0</v>
      </c>
      <c r="V21" s="7">
        <f>IF(N21="","",IF(N21&gt;N43,0,(N43-N21)))</f>
        <v>0.31</v>
      </c>
      <c r="W21" s="7">
        <f>IF(O21="","",IF(O21&lt;O43,0,(O21-O43)))</f>
        <v>0.76000000000000023</v>
      </c>
      <c r="X21" s="7">
        <f t="shared" si="0"/>
        <v>1878092</v>
      </c>
      <c r="Y21" s="7">
        <f t="shared" si="1"/>
        <v>140856.90000000002</v>
      </c>
      <c r="Z21" s="7">
        <f t="shared" si="2"/>
        <v>1878092</v>
      </c>
      <c r="AA21" s="7">
        <f t="shared" si="3"/>
        <v>0</v>
      </c>
      <c r="AB21" s="7">
        <f t="shared" si="4"/>
        <v>0</v>
      </c>
      <c r="AC21" s="7">
        <f t="shared" si="5"/>
        <v>0</v>
      </c>
      <c r="AD21" s="7">
        <f t="shared" si="6"/>
        <v>291104.26</v>
      </c>
      <c r="AE21" s="7">
        <f t="shared" si="7"/>
        <v>713674.9600000002</v>
      </c>
      <c r="AF21" s="8">
        <f t="shared" ref="AF21:AM21" si="20">IFERROR(IF(X21&lt;&gt;"",X21/X43,""),0)</f>
        <v>0.31998475379710012</v>
      </c>
      <c r="AG21" s="8">
        <f t="shared" si="20"/>
        <v>0.17150325374498918</v>
      </c>
      <c r="AH21" s="8">
        <f t="shared" si="20"/>
        <v>9.6483240017684643E-2</v>
      </c>
      <c r="AI21" s="8">
        <f t="shared" si="20"/>
        <v>0</v>
      </c>
      <c r="AJ21" s="8">
        <f t="shared" si="20"/>
        <v>0</v>
      </c>
      <c r="AK21" s="8">
        <f t="shared" si="20"/>
        <v>0</v>
      </c>
      <c r="AL21" s="8">
        <f t="shared" si="20"/>
        <v>0.25711119319628201</v>
      </c>
      <c r="AM21" s="8">
        <f t="shared" si="20"/>
        <v>0.18415063570580847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102253518.9258464</v>
      </c>
      <c r="AO21" s="9">
        <f t="shared" si="9"/>
        <v>47963259.655951738</v>
      </c>
    </row>
    <row r="22" spans="1:41" x14ac:dyDescent="0.25">
      <c r="A22" t="s">
        <v>12</v>
      </c>
      <c r="B22" t="s">
        <v>33</v>
      </c>
      <c r="C22" t="s">
        <v>43</v>
      </c>
      <c r="D22">
        <f t="shared" si="10"/>
        <v>2918522.1791089596</v>
      </c>
      <c r="E22">
        <v>50481</v>
      </c>
      <c r="F22">
        <v>4.6190566166355029E-3</v>
      </c>
      <c r="G22">
        <v>50481</v>
      </c>
      <c r="H22" t="s">
        <v>157</v>
      </c>
      <c r="J22" t="s">
        <v>157</v>
      </c>
      <c r="N22">
        <v>0</v>
      </c>
      <c r="O22">
        <v>1.98</v>
      </c>
      <c r="P22" s="7" t="str">
        <f>IF(I22="","",IF(H22&gt;H43,0,(H43-H22)))</f>
        <v/>
      </c>
      <c r="Q22" s="7" t="str">
        <f>IF(I22="","",IF(I22&lt;I43,0,(I22-I43)))</f>
        <v/>
      </c>
      <c r="R22" s="7" t="str">
        <f>IF(J22="","",IF(J22&gt;J43,0,(J43-J22)))</f>
        <v/>
      </c>
      <c r="S22" s="7" t="str">
        <f>IF(K22="","",IF(K22&lt;K43,0,(K22-K43)))</f>
        <v/>
      </c>
      <c r="T22" s="7" t="str">
        <f>IF(L22="","",IF(L22&lt;L43,0,(L22-L43)))</f>
        <v/>
      </c>
      <c r="U22" s="7" t="str">
        <f>IF(M22="","",IF(M22&lt;M43,0,(M22-M43)))</f>
        <v/>
      </c>
      <c r="V22" s="7">
        <f>IF(N22="","",IF(N22&gt;N43,0,(N43-N22)))</f>
        <v>0.42</v>
      </c>
      <c r="W22" s="7">
        <f>IF(O22="","",IF(O22&lt;O43,0,(O22-O43)))</f>
        <v>0</v>
      </c>
      <c r="X22" s="7" t="str">
        <f t="shared" si="0"/>
        <v/>
      </c>
      <c r="Y22" s="7" t="str">
        <f t="shared" si="1"/>
        <v/>
      </c>
      <c r="Z22" s="7" t="str">
        <f t="shared" si="2"/>
        <v/>
      </c>
      <c r="AA22" s="7" t="str">
        <f t="shared" si="3"/>
        <v/>
      </c>
      <c r="AB22" s="7" t="str">
        <f t="shared" si="4"/>
        <v/>
      </c>
      <c r="AC22" s="7" t="str">
        <f t="shared" si="5"/>
        <v/>
      </c>
      <c r="AD22" s="7">
        <f t="shared" si="6"/>
        <v>21202.02</v>
      </c>
      <c r="AE22" s="7">
        <f t="shared" si="7"/>
        <v>0</v>
      </c>
      <c r="AF22" s="8" t="str">
        <f t="shared" ref="AF22:AM22" si="21">IFERROR(IF(X22&lt;&gt;"",X22/X43,""),0)</f>
        <v/>
      </c>
      <c r="AG22" s="8" t="str">
        <f t="shared" si="21"/>
        <v/>
      </c>
      <c r="AH22" s="8" t="str">
        <f t="shared" si="21"/>
        <v/>
      </c>
      <c r="AI22" s="8" t="str">
        <f t="shared" si="21"/>
        <v/>
      </c>
      <c r="AJ22" s="8" t="str">
        <f t="shared" si="21"/>
        <v/>
      </c>
      <c r="AK22" s="8" t="str">
        <f t="shared" si="21"/>
        <v/>
      </c>
      <c r="AL22" s="8">
        <f t="shared" si="21"/>
        <v>1.8726200229331701E-2</v>
      </c>
      <c r="AM22" s="8">
        <f t="shared" si="21"/>
        <v>0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591601.6541441388</v>
      </c>
      <c r="AO22" s="9">
        <f t="shared" si="9"/>
        <v>-2326920.5249648206</v>
      </c>
    </row>
    <row r="23" spans="1:41" x14ac:dyDescent="0.25">
      <c r="A23" t="s">
        <v>13</v>
      </c>
      <c r="B23" t="s">
        <v>33</v>
      </c>
      <c r="C23" t="s">
        <v>44</v>
      </c>
      <c r="D23">
        <f t="shared" si="10"/>
        <v>37911245.236292221</v>
      </c>
      <c r="E23">
        <v>655742</v>
      </c>
      <c r="F23">
        <v>6.0000979059562962E-2</v>
      </c>
      <c r="G23">
        <v>655742</v>
      </c>
      <c r="H23">
        <v>4.33</v>
      </c>
      <c r="I23">
        <v>1</v>
      </c>
      <c r="J23">
        <v>2</v>
      </c>
      <c r="K23">
        <v>0.5</v>
      </c>
      <c r="L23">
        <v>1</v>
      </c>
      <c r="M23">
        <v>0.66669999999999996</v>
      </c>
      <c r="N23">
        <v>0.48</v>
      </c>
      <c r="O23">
        <v>2.9</v>
      </c>
      <c r="P23" s="7">
        <f>IF(I23="","",IF(H23&gt;H43,0,(H43-H23)))</f>
        <v>0.66999999999999993</v>
      </c>
      <c r="Q23" s="7">
        <f>IF(I23="","",IF(I23&lt;I43,0,(I23-I43)))</f>
        <v>0.15000000000000002</v>
      </c>
      <c r="R23" s="7">
        <f>IF(J23="","",IF(J23&gt;J43,0,(J43-J23)))</f>
        <v>3</v>
      </c>
      <c r="S23" s="7">
        <f>IF(K23="","",IF(K23&lt;K43,0,(K23-K43)))</f>
        <v>0.3</v>
      </c>
      <c r="T23" s="7">
        <f>IF(L23="","",IF(L23&lt;L43,0,(L23-L43)))</f>
        <v>0.4</v>
      </c>
      <c r="U23" s="7">
        <f>IF(M23="","",IF(M23&lt;M43,0,(M23-M43)))</f>
        <v>0</v>
      </c>
      <c r="V23" s="7">
        <f>IF(N23="","",IF(N23&gt;N43,0,(N43-N23)))</f>
        <v>0</v>
      </c>
      <c r="W23" s="7">
        <f>IF(O23="","",IF(O23&lt;O43,0,(O23-O43)))</f>
        <v>0.89000000000000012</v>
      </c>
      <c r="X23" s="7">
        <f t="shared" si="0"/>
        <v>439347.13999999996</v>
      </c>
      <c r="Y23" s="7">
        <f t="shared" si="1"/>
        <v>98361.300000000017</v>
      </c>
      <c r="Z23" s="7">
        <f t="shared" si="2"/>
        <v>1967226</v>
      </c>
      <c r="AA23" s="7">
        <f t="shared" si="3"/>
        <v>196722.6</v>
      </c>
      <c r="AB23" s="7">
        <f t="shared" si="4"/>
        <v>262296.8</v>
      </c>
      <c r="AC23" s="7">
        <f t="shared" si="5"/>
        <v>0</v>
      </c>
      <c r="AD23" s="7">
        <f t="shared" si="6"/>
        <v>0</v>
      </c>
      <c r="AE23" s="7">
        <f t="shared" si="7"/>
        <v>583610.38000000012</v>
      </c>
      <c r="AF23" s="8">
        <f t="shared" ref="AF23:AM23" si="22">IFERROR(IF(X23&lt;&gt;"",X23/X43,""),0)</f>
        <v>7.4854898708029249E-2</v>
      </c>
      <c r="AG23" s="8">
        <f t="shared" si="22"/>
        <v>0.11976185044954847</v>
      </c>
      <c r="AH23" s="8">
        <f t="shared" si="22"/>
        <v>0.10106232193472402</v>
      </c>
      <c r="AI23" s="8">
        <f t="shared" si="22"/>
        <v>1</v>
      </c>
      <c r="AJ23" s="8">
        <f t="shared" si="22"/>
        <v>0.18140237155199884</v>
      </c>
      <c r="AK23" s="8">
        <f t="shared" si="22"/>
        <v>0</v>
      </c>
      <c r="AL23" s="8">
        <f t="shared" si="22"/>
        <v>0</v>
      </c>
      <c r="AM23" s="8">
        <f t="shared" si="22"/>
        <v>0.15058987424962819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98553772.164613172</v>
      </c>
      <c r="AO23" s="9">
        <f t="shared" si="9"/>
        <v>60642526.928320952</v>
      </c>
    </row>
    <row r="24" spans="1:41" x14ac:dyDescent="0.25">
      <c r="A24" t="s">
        <v>14</v>
      </c>
      <c r="B24" t="s">
        <v>33</v>
      </c>
      <c r="C24" t="s">
        <v>45</v>
      </c>
      <c r="D24">
        <f t="shared" si="10"/>
        <v>10019213.043314967</v>
      </c>
      <c r="E24">
        <v>173300</v>
      </c>
      <c r="F24">
        <v>1.5857104884271962E-2</v>
      </c>
      <c r="G24">
        <v>173300</v>
      </c>
      <c r="H24">
        <v>6</v>
      </c>
      <c r="I24">
        <v>0</v>
      </c>
      <c r="J24">
        <v>60</v>
      </c>
      <c r="L24">
        <v>1</v>
      </c>
      <c r="M24">
        <v>1</v>
      </c>
      <c r="N24">
        <v>0</v>
      </c>
      <c r="O24">
        <v>4.62</v>
      </c>
      <c r="P24" s="7">
        <f>IF(I24="","",IF(H24&gt;H43,0,(H43-H24)))</f>
        <v>0</v>
      </c>
      <c r="Q24" s="7">
        <f>IF(I24="","",IF(I24&lt;I43,0,(I24-I43)))</f>
        <v>0</v>
      </c>
      <c r="R24" s="7">
        <f>IF(J24="","",IF(J24&gt;J43,0,(J43-J24)))</f>
        <v>0</v>
      </c>
      <c r="S24" s="7" t="str">
        <f>IF(K24="","",IF(K24&lt;K43,0,(K24-K43)))</f>
        <v/>
      </c>
      <c r="T24" s="7">
        <f>IF(L24="","",IF(L24&lt;L43,0,(L24-L43)))</f>
        <v>0.4</v>
      </c>
      <c r="U24" s="7">
        <f>IF(M24="","",IF(M24&lt;M43,0,(M24-M43)))</f>
        <v>0.30000000000000004</v>
      </c>
      <c r="V24" s="7">
        <f>IF(N24="","",IF(N24&gt;N43,0,(N43-N24)))</f>
        <v>0.42</v>
      </c>
      <c r="W24" s="7">
        <f>IF(O24="","",IF(O24&lt;O43,0,(O24-O43)))</f>
        <v>2.6100000000000003</v>
      </c>
      <c r="X24" s="7">
        <f t="shared" si="0"/>
        <v>0</v>
      </c>
      <c r="Y24" s="7">
        <f t="shared" si="1"/>
        <v>0</v>
      </c>
      <c r="Z24" s="7">
        <f t="shared" si="2"/>
        <v>0</v>
      </c>
      <c r="AA24" s="7" t="str">
        <f t="shared" si="3"/>
        <v/>
      </c>
      <c r="AB24" s="7">
        <f t="shared" si="4"/>
        <v>69320</v>
      </c>
      <c r="AC24" s="7">
        <f t="shared" si="5"/>
        <v>51990.000000000007</v>
      </c>
      <c r="AD24" s="7">
        <f t="shared" si="6"/>
        <v>72786</v>
      </c>
      <c r="AE24" s="7">
        <f t="shared" si="7"/>
        <v>452313.00000000006</v>
      </c>
      <c r="AF24" s="8">
        <f t="shared" ref="AF24:AM24" si="23">IFERROR(IF(X24&lt;&gt;"",X24/X43,""),0)</f>
        <v>0</v>
      </c>
      <c r="AG24" s="8">
        <f t="shared" si="23"/>
        <v>0</v>
      </c>
      <c r="AH24" s="8">
        <f t="shared" si="23"/>
        <v>0</v>
      </c>
      <c r="AI24" s="8" t="str">
        <f t="shared" si="23"/>
        <v/>
      </c>
      <c r="AJ24" s="8">
        <f t="shared" si="23"/>
        <v>4.7941158245104629E-2</v>
      </c>
      <c r="AK24" s="8">
        <f t="shared" si="23"/>
        <v>0.13852961959910343</v>
      </c>
      <c r="AL24" s="8">
        <f t="shared" si="23"/>
        <v>6.4286573161054336E-2</v>
      </c>
      <c r="AM24" s="8">
        <f t="shared" si="23"/>
        <v>0.11671101153387997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26997030.521540314</v>
      </c>
      <c r="AO24" s="9">
        <f t="shared" si="9"/>
        <v>16977817.478225347</v>
      </c>
    </row>
    <row r="25" spans="1:41" x14ac:dyDescent="0.25">
      <c r="A25" t="s">
        <v>15</v>
      </c>
      <c r="B25" t="s">
        <v>32</v>
      </c>
      <c r="C25" t="s">
        <v>46</v>
      </c>
      <c r="D25">
        <f t="shared" si="10"/>
        <v>3168915.7837863816</v>
      </c>
      <c r="E25">
        <v>54812</v>
      </c>
      <c r="F25">
        <v>5.0153469874016999E-3</v>
      </c>
      <c r="G25">
        <v>54812</v>
      </c>
      <c r="H25" t="s">
        <v>157</v>
      </c>
      <c r="J25" t="s">
        <v>157</v>
      </c>
      <c r="O25">
        <v>0</v>
      </c>
      <c r="P25" s="7" t="str">
        <f>IF(I25="","",IF(H25&gt;H43,0,(H43-H25)))</f>
        <v/>
      </c>
      <c r="Q25" s="7" t="str">
        <f>IF(I25="","",IF(I25&lt;I43,0,(I25-I43)))</f>
        <v/>
      </c>
      <c r="R25" s="7" t="str">
        <f>IF(J25="","",IF(J25&gt;J43,0,(J43-J25)))</f>
        <v/>
      </c>
      <c r="S25" s="7" t="str">
        <f>IF(K25="","",IF(K25&lt;K43,0,(K25-K43)))</f>
        <v/>
      </c>
      <c r="T25" s="7" t="str">
        <f>IF(L25="","",IF(L25&lt;L43,0,(L25-L43)))</f>
        <v/>
      </c>
      <c r="U25" s="7" t="str">
        <f>IF(M25="","",IF(M25&lt;M43,0,(M25-M43)))</f>
        <v/>
      </c>
      <c r="V25" s="7" t="str">
        <f>IF(N25="","",IF(N25&gt;N43,0,(N43-N25)))</f>
        <v/>
      </c>
      <c r="W25" s="7">
        <f>IF(O25="","",IF(O25&lt;O43,0,(O25-O43)))</f>
        <v>0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 t="str">
        <f t="shared" si="6"/>
        <v/>
      </c>
      <c r="AE25" s="7">
        <f t="shared" si="7"/>
        <v>0</v>
      </c>
      <c r="AF25" s="8" t="str">
        <f t="shared" ref="AF25:AM25" si="24">IFERROR(IF(X25&lt;&gt;"",X25/X43,""),0)</f>
        <v/>
      </c>
      <c r="AG25" s="8" t="str">
        <f t="shared" si="24"/>
        <v/>
      </c>
      <c r="AH25" s="8" t="str">
        <f t="shared" si="24"/>
        <v/>
      </c>
      <c r="AI25" s="8" t="str">
        <f t="shared" si="24"/>
        <v/>
      </c>
      <c r="AJ25" s="8" t="str">
        <f t="shared" si="24"/>
        <v/>
      </c>
      <c r="AK25" s="8" t="str">
        <f t="shared" si="24"/>
        <v/>
      </c>
      <c r="AL25" s="8" t="str">
        <f t="shared" si="24"/>
        <v/>
      </c>
      <c r="AM25" s="8">
        <f t="shared" si="24"/>
        <v>0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0</v>
      </c>
      <c r="AO25" s="9">
        <f t="shared" si="9"/>
        <v>-3168915.7837863816</v>
      </c>
    </row>
    <row r="26" spans="1:41" x14ac:dyDescent="0.25">
      <c r="A26" t="s">
        <v>16</v>
      </c>
      <c r="B26" t="s">
        <v>33</v>
      </c>
      <c r="C26" t="s">
        <v>47</v>
      </c>
      <c r="D26">
        <f t="shared" si="10"/>
        <v>56971742.940765932</v>
      </c>
      <c r="E26">
        <v>985427</v>
      </c>
      <c r="F26">
        <v>9.0167451210579702E-2</v>
      </c>
      <c r="G26">
        <v>985427</v>
      </c>
      <c r="H26">
        <v>7</v>
      </c>
      <c r="I26">
        <v>1</v>
      </c>
      <c r="J26">
        <v>1</v>
      </c>
      <c r="K26">
        <v>0</v>
      </c>
      <c r="L26">
        <v>1</v>
      </c>
      <c r="M26">
        <v>0.5</v>
      </c>
      <c r="N26">
        <v>0.42</v>
      </c>
      <c r="O26">
        <v>2.64</v>
      </c>
      <c r="P26" s="7">
        <f>IF(I26="","",IF(H26&gt;H43,0,(H43-H26)))</f>
        <v>0</v>
      </c>
      <c r="Q26" s="7">
        <f>IF(I26="","",IF(I26&lt;I43,0,(I26-I43)))</f>
        <v>0.15000000000000002</v>
      </c>
      <c r="R26" s="7">
        <f>IF(J26="","",IF(J26&gt;J43,0,(J43-J26)))</f>
        <v>4</v>
      </c>
      <c r="S26" s="7">
        <f>IF(K26="","",IF(K26&lt;K43,0,(K26-K43)))</f>
        <v>0</v>
      </c>
      <c r="T26" s="7">
        <f>IF(L26="","",IF(L26&lt;L43,0,(L26-L43)))</f>
        <v>0.4</v>
      </c>
      <c r="U26" s="7">
        <f>IF(M26="","",IF(M26&lt;M43,0,(M26-M43)))</f>
        <v>0</v>
      </c>
      <c r="V26" s="7">
        <f>IF(N26="","",IF(N26&gt;N43,0,(N43-N26)))</f>
        <v>0</v>
      </c>
      <c r="W26" s="7">
        <f>IF(O26="","",IF(O26&lt;O43,0,(O26-O43)))</f>
        <v>0.63000000000000034</v>
      </c>
      <c r="X26" s="7">
        <f t="shared" si="0"/>
        <v>0</v>
      </c>
      <c r="Y26" s="7">
        <f t="shared" si="1"/>
        <v>147814.05000000002</v>
      </c>
      <c r="Z26" s="7">
        <f t="shared" si="2"/>
        <v>3941708</v>
      </c>
      <c r="AA26" s="7">
        <f t="shared" si="3"/>
        <v>0</v>
      </c>
      <c r="AB26" s="7">
        <f t="shared" si="4"/>
        <v>394170.80000000005</v>
      </c>
      <c r="AC26" s="7">
        <f t="shared" si="5"/>
        <v>0</v>
      </c>
      <c r="AD26" s="7">
        <f t="shared" si="6"/>
        <v>0</v>
      </c>
      <c r="AE26" s="7">
        <f t="shared" si="7"/>
        <v>620819.01000000036</v>
      </c>
      <c r="AF26" s="8">
        <f t="shared" ref="AF26:AM26" si="25">IFERROR(IF(X26&lt;&gt;"",X26/X43,""),0)</f>
        <v>0</v>
      </c>
      <c r="AG26" s="8">
        <f t="shared" si="25"/>
        <v>0.17997407669929208</v>
      </c>
      <c r="AH26" s="8">
        <f t="shared" si="25"/>
        <v>0.2024974064335654</v>
      </c>
      <c r="AI26" s="8">
        <f t="shared" si="25"/>
        <v>0</v>
      </c>
      <c r="AJ26" s="8">
        <f t="shared" si="25"/>
        <v>0.27260537649162564</v>
      </c>
      <c r="AK26" s="8">
        <f t="shared" si="25"/>
        <v>0</v>
      </c>
      <c r="AL26" s="8">
        <f t="shared" si="25"/>
        <v>0</v>
      </c>
      <c r="AM26" s="8">
        <f t="shared" si="25"/>
        <v>0.16019087365731691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82189101.728375971</v>
      </c>
      <c r="AO26" s="9">
        <f t="shared" si="9"/>
        <v>25217358.787610039</v>
      </c>
    </row>
    <row r="27" spans="1:41" x14ac:dyDescent="0.25">
      <c r="A27" t="s">
        <v>17</v>
      </c>
      <c r="B27" t="s">
        <v>33</v>
      </c>
      <c r="C27" t="s">
        <v>48</v>
      </c>
      <c r="D27">
        <f t="shared" si="10"/>
        <v>448523.10900194745</v>
      </c>
      <c r="E27">
        <v>7758</v>
      </c>
      <c r="F27">
        <v>7.0986393359597139E-4</v>
      </c>
      <c r="G27">
        <v>7758</v>
      </c>
      <c r="H27" t="s">
        <v>157</v>
      </c>
      <c r="J27" t="s">
        <v>157</v>
      </c>
      <c r="O27">
        <v>0</v>
      </c>
      <c r="P27" s="7" t="str">
        <f>IF(I27="","",IF(H27&gt;H43,0,(H43-H27)))</f>
        <v/>
      </c>
      <c r="Q27" s="7" t="str">
        <f>IF(I27="","",IF(I27&lt;I43,0,(I27-I43)))</f>
        <v/>
      </c>
      <c r="R27" s="7" t="str">
        <f>IF(J27="","",IF(J27&gt;J43,0,(J43-J27)))</f>
        <v/>
      </c>
      <c r="S27" s="7" t="str">
        <f>IF(K27="","",IF(K27&lt;K43,0,(K27-K43)))</f>
        <v/>
      </c>
      <c r="T27" s="7" t="str">
        <f>IF(L27="","",IF(L27&lt;L43,0,(L27-L43)))</f>
        <v/>
      </c>
      <c r="U27" s="7" t="str">
        <f>IF(M27="","",IF(M27&lt;M43,0,(M27-M43)))</f>
        <v/>
      </c>
      <c r="V27" s="7" t="str">
        <f>IF(N27="","",IF(N27&gt;N43,0,(N43-N27)))</f>
        <v/>
      </c>
      <c r="W27" s="7">
        <f>IF(O27="","",IF(O27&lt;O43,0,(O27-O43)))</f>
        <v>0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 t="str">
        <f t="shared" si="6"/>
        <v/>
      </c>
      <c r="AE27" s="7">
        <f t="shared" si="7"/>
        <v>0</v>
      </c>
      <c r="AF27" s="8" t="str">
        <f t="shared" ref="AF27:AM27" si="26">IFERROR(IF(X27&lt;&gt;"",X27/X43,""),0)</f>
        <v/>
      </c>
      <c r="AG27" s="8" t="str">
        <f t="shared" si="26"/>
        <v/>
      </c>
      <c r="AH27" s="8" t="str">
        <f t="shared" si="26"/>
        <v/>
      </c>
      <c r="AI27" s="8" t="str">
        <f t="shared" si="26"/>
        <v/>
      </c>
      <c r="AJ27" s="8" t="str">
        <f t="shared" si="26"/>
        <v/>
      </c>
      <c r="AK27" s="8" t="str">
        <f t="shared" si="26"/>
        <v/>
      </c>
      <c r="AL27" s="8" t="str">
        <f t="shared" si="26"/>
        <v/>
      </c>
      <c r="AM27" s="8">
        <f t="shared" si="26"/>
        <v>0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0</v>
      </c>
      <c r="AO27" s="9">
        <f t="shared" si="9"/>
        <v>-448523.10900194745</v>
      </c>
    </row>
    <row r="28" spans="1:41" x14ac:dyDescent="0.25">
      <c r="A28" t="s">
        <v>18</v>
      </c>
      <c r="B28" t="s">
        <v>33</v>
      </c>
      <c r="C28" t="s">
        <v>49</v>
      </c>
      <c r="D28">
        <f t="shared" si="10"/>
        <v>714410.93812027108</v>
      </c>
      <c r="E28">
        <v>12357</v>
      </c>
      <c r="F28">
        <v>1.130676543883142E-3</v>
      </c>
      <c r="G28">
        <v>12357</v>
      </c>
      <c r="H28" t="s">
        <v>157</v>
      </c>
      <c r="J28" t="s">
        <v>157</v>
      </c>
      <c r="O28">
        <v>0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 t="str">
        <f>IF(N28="","",IF(N28&gt;N43,0,(N43-N28)))</f>
        <v/>
      </c>
      <c r="W28" s="7">
        <f>IF(O28="","",IF(O28&lt;O43,0,(O28-O43)))</f>
        <v>0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 t="str">
        <f t="shared" si="6"/>
        <v/>
      </c>
      <c r="AE28" s="7">
        <f t="shared" si="7"/>
        <v>0</v>
      </c>
      <c r="AF28" s="8" t="str">
        <f t="shared" ref="AF28:AM28" si="27">IFERROR(IF(X28&lt;&gt;"",X28/X43,""),0)</f>
        <v/>
      </c>
      <c r="AG28" s="8" t="str">
        <f t="shared" si="27"/>
        <v/>
      </c>
      <c r="AH28" s="8" t="str">
        <f t="shared" si="27"/>
        <v/>
      </c>
      <c r="AI28" s="8" t="str">
        <f t="shared" si="27"/>
        <v/>
      </c>
      <c r="AJ28" s="8" t="str">
        <f t="shared" si="27"/>
        <v/>
      </c>
      <c r="AK28" s="8" t="str">
        <f t="shared" si="27"/>
        <v/>
      </c>
      <c r="AL28" s="8" t="str">
        <f t="shared" si="27"/>
        <v/>
      </c>
      <c r="AM28" s="8">
        <f t="shared" si="27"/>
        <v>0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0</v>
      </c>
      <c r="AO28" s="9">
        <f t="shared" si="9"/>
        <v>-714410.93812027108</v>
      </c>
    </row>
    <row r="29" spans="1:41" x14ac:dyDescent="0.25">
      <c r="A29" t="s">
        <v>19</v>
      </c>
      <c r="B29" t="s">
        <v>33</v>
      </c>
      <c r="C29" t="s">
        <v>50</v>
      </c>
      <c r="D29">
        <f t="shared" si="10"/>
        <v>730772.37661570217</v>
      </c>
      <c r="E29">
        <v>12640</v>
      </c>
      <c r="F29">
        <v>1.1565712968101419E-3</v>
      </c>
      <c r="G29">
        <v>12640</v>
      </c>
      <c r="H29" t="s">
        <v>157</v>
      </c>
      <c r="J29" t="s">
        <v>157</v>
      </c>
      <c r="N29">
        <v>0</v>
      </c>
      <c r="O29">
        <v>7.91</v>
      </c>
      <c r="P29" s="7" t="str">
        <f>IF(I29="","",IF(H29&gt;H43,0,(H43-H29)))</f>
        <v/>
      </c>
      <c r="Q29" s="7" t="str">
        <f>IF(I29="","",IF(I29&lt;I43,0,(I29-I43)))</f>
        <v/>
      </c>
      <c r="R29" s="7" t="str">
        <f>IF(J29="","",IF(J29&gt;J43,0,(J43-J29)))</f>
        <v/>
      </c>
      <c r="S29" s="7" t="str">
        <f>IF(K29="","",IF(K29&lt;K43,0,(K29-K43)))</f>
        <v/>
      </c>
      <c r="T29" s="7" t="str">
        <f>IF(L29="","",IF(L29&lt;L43,0,(L29-L43)))</f>
        <v/>
      </c>
      <c r="U29" s="7" t="str">
        <f>IF(M29="","",IF(M29&lt;M43,0,(M29-M43)))</f>
        <v/>
      </c>
      <c r="V29" s="7">
        <f>IF(N29="","",IF(N29&gt;N43,0,(N43-N29)))</f>
        <v>0.42</v>
      </c>
      <c r="W29" s="7">
        <f>IF(O29="","",IF(O29&lt;O43,0,(O29-O43)))</f>
        <v>5.9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>
        <f t="shared" si="6"/>
        <v>5308.8</v>
      </c>
      <c r="AE29" s="7">
        <f t="shared" si="7"/>
        <v>74576</v>
      </c>
      <c r="AF29" s="8" t="str">
        <f t="shared" ref="AF29:AM29" si="28">IFERROR(IF(X29&lt;&gt;"",X29/X43,""),0)</f>
        <v/>
      </c>
      <c r="AG29" s="8" t="str">
        <f t="shared" si="28"/>
        <v/>
      </c>
      <c r="AH29" s="8" t="str">
        <f t="shared" si="28"/>
        <v/>
      </c>
      <c r="AI29" s="8" t="str">
        <f t="shared" si="28"/>
        <v/>
      </c>
      <c r="AJ29" s="8" t="str">
        <f t="shared" si="28"/>
        <v/>
      </c>
      <c r="AK29" s="8" t="str">
        <f t="shared" si="28"/>
        <v/>
      </c>
      <c r="AL29" s="8">
        <f t="shared" si="28"/>
        <v>4.6888764267497222E-3</v>
      </c>
      <c r="AM29" s="8">
        <f t="shared" si="28"/>
        <v>1.9242958739082522E-2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3187767.8024601643</v>
      </c>
      <c r="AO29" s="9">
        <f t="shared" si="9"/>
        <v>2456995.4258444621</v>
      </c>
    </row>
    <row r="30" spans="1:41" x14ac:dyDescent="0.25">
      <c r="A30" t="s">
        <v>20</v>
      </c>
      <c r="B30" t="s">
        <v>32</v>
      </c>
      <c r="C30" t="s">
        <v>51</v>
      </c>
      <c r="D30">
        <f t="shared" si="10"/>
        <v>6862900.7704543909</v>
      </c>
      <c r="E30">
        <v>118706</v>
      </c>
      <c r="F30">
        <v>1.086170509170448E-2</v>
      </c>
      <c r="G30">
        <v>118706</v>
      </c>
      <c r="H30" t="s">
        <v>157</v>
      </c>
      <c r="J30" t="s">
        <v>157</v>
      </c>
      <c r="O30">
        <v>0</v>
      </c>
      <c r="P30" s="7" t="str">
        <f>IF(I30="","",IF(H30&gt;H43,0,(H43-H30)))</f>
        <v/>
      </c>
      <c r="Q30" s="7" t="str">
        <f>IF(I30="","",IF(I30&lt;I43,0,(I30-I43)))</f>
        <v/>
      </c>
      <c r="R30" s="7" t="str">
        <f>IF(J30="","",IF(J30&gt;J43,0,(J43-J30)))</f>
        <v/>
      </c>
      <c r="S30" s="7" t="str">
        <f>IF(K30="","",IF(K30&lt;K43,0,(K30-K43)))</f>
        <v/>
      </c>
      <c r="T30" s="7" t="str">
        <f>IF(L30="","",IF(L30&lt;L43,0,(L30-L43)))</f>
        <v/>
      </c>
      <c r="U30" s="7" t="str">
        <f>IF(M30="","",IF(M30&lt;M43,0,(M30-M43)))</f>
        <v/>
      </c>
      <c r="V30" s="7" t="str">
        <f>IF(N30="","",IF(N30&gt;N43,0,(N43-N30)))</f>
        <v/>
      </c>
      <c r="W30" s="7">
        <f>IF(O30="","",IF(O30&lt;O43,0,(O30-O43)))</f>
        <v>0</v>
      </c>
      <c r="X30" s="7" t="str">
        <f t="shared" si="0"/>
        <v/>
      </c>
      <c r="Y30" s="7" t="str">
        <f t="shared" si="1"/>
        <v/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 t="str">
        <f t="shared" si="5"/>
        <v/>
      </c>
      <c r="AD30" s="7" t="str">
        <f t="shared" si="6"/>
        <v/>
      </c>
      <c r="AE30" s="7">
        <f t="shared" si="7"/>
        <v>0</v>
      </c>
      <c r="AF30" s="8" t="str">
        <f t="shared" ref="AF30:AM30" si="29">IFERROR(IF(X30&lt;&gt;"",X30/X43,""),0)</f>
        <v/>
      </c>
      <c r="AG30" s="8" t="str">
        <f t="shared" si="29"/>
        <v/>
      </c>
      <c r="AH30" s="8" t="str">
        <f t="shared" si="29"/>
        <v/>
      </c>
      <c r="AI30" s="8" t="str">
        <f t="shared" si="29"/>
        <v/>
      </c>
      <c r="AJ30" s="8" t="str">
        <f t="shared" si="29"/>
        <v/>
      </c>
      <c r="AK30" s="8" t="str">
        <f t="shared" si="29"/>
        <v/>
      </c>
      <c r="AL30" s="8" t="str">
        <f t="shared" si="29"/>
        <v/>
      </c>
      <c r="AM30" s="8">
        <f t="shared" si="29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0</v>
      </c>
      <c r="AO30" s="9">
        <f t="shared" si="9"/>
        <v>-6862900.7704543909</v>
      </c>
    </row>
    <row r="31" spans="1:41" x14ac:dyDescent="0.25">
      <c r="A31" t="s">
        <v>21</v>
      </c>
      <c r="B31" t="s">
        <v>32</v>
      </c>
      <c r="C31" t="s">
        <v>52</v>
      </c>
      <c r="D31">
        <f t="shared" si="10"/>
        <v>11016162.320400497</v>
      </c>
      <c r="E31">
        <v>190544</v>
      </c>
      <c r="F31">
        <v>1.7434946295837941E-2</v>
      </c>
      <c r="G31">
        <v>190544</v>
      </c>
      <c r="H31">
        <v>5</v>
      </c>
      <c r="I31">
        <v>1</v>
      </c>
      <c r="J31">
        <v>30</v>
      </c>
      <c r="K31">
        <v>0</v>
      </c>
      <c r="L31">
        <v>1</v>
      </c>
      <c r="M31">
        <v>1</v>
      </c>
      <c r="N31">
        <v>0.51</v>
      </c>
      <c r="O31">
        <v>2.62</v>
      </c>
      <c r="P31" s="7">
        <f>IF(I31="","",IF(H31&gt;H43,0,(H43-H31)))</f>
        <v>0</v>
      </c>
      <c r="Q31" s="7">
        <f>IF(I31="","",IF(I31&lt;I43,0,(I31-I43)))</f>
        <v>0.15000000000000002</v>
      </c>
      <c r="R31" s="7">
        <f>IF(J31="","",IF(J31&gt;J43,0,(J43-J31)))</f>
        <v>0</v>
      </c>
      <c r="S31" s="7">
        <f>IF(K31="","",IF(K31&lt;K43,0,(K31-K43)))</f>
        <v>0</v>
      </c>
      <c r="T31" s="7">
        <f>IF(L31="","",IF(L31&lt;L43,0,(L31-L43)))</f>
        <v>0.4</v>
      </c>
      <c r="U31" s="7">
        <f>IF(M31="","",IF(M31&lt;M43,0,(M31-M43)))</f>
        <v>0.30000000000000004</v>
      </c>
      <c r="V31" s="7">
        <f>IF(N31="","",IF(N31&gt;N43,0,(N43-N31)))</f>
        <v>0</v>
      </c>
      <c r="W31" s="7">
        <f>IF(O31="","",IF(O31&lt;O43,0,(O31-O43)))</f>
        <v>0.61000000000000032</v>
      </c>
      <c r="X31" s="7">
        <f t="shared" si="0"/>
        <v>0</v>
      </c>
      <c r="Y31" s="7">
        <f t="shared" si="1"/>
        <v>28581.600000000006</v>
      </c>
      <c r="Z31" s="7">
        <f t="shared" si="2"/>
        <v>0</v>
      </c>
      <c r="AA31" s="7">
        <f t="shared" si="3"/>
        <v>0</v>
      </c>
      <c r="AB31" s="7">
        <f t="shared" si="4"/>
        <v>76217.600000000006</v>
      </c>
      <c r="AC31" s="7">
        <f t="shared" si="5"/>
        <v>57163.200000000012</v>
      </c>
      <c r="AD31" s="7">
        <f t="shared" si="6"/>
        <v>0</v>
      </c>
      <c r="AE31" s="7">
        <f t="shared" si="7"/>
        <v>116231.84000000005</v>
      </c>
      <c r="AF31" s="8">
        <f t="shared" ref="AF31:AM31" si="30">IFERROR(IF(X31&lt;&gt;"",X31/X43,""),0)</f>
        <v>0</v>
      </c>
      <c r="AG31" s="8">
        <f t="shared" si="30"/>
        <v>3.4800122658086206E-2</v>
      </c>
      <c r="AH31" s="8">
        <f t="shared" si="30"/>
        <v>0</v>
      </c>
      <c r="AI31" s="8">
        <f t="shared" si="30"/>
        <v>0</v>
      </c>
      <c r="AJ31" s="8">
        <f t="shared" si="30"/>
        <v>5.2711483304415566E-2</v>
      </c>
      <c r="AK31" s="8">
        <f t="shared" si="30"/>
        <v>0.15231383633520812</v>
      </c>
      <c r="AL31" s="8">
        <f t="shared" si="30"/>
        <v>0</v>
      </c>
      <c r="AM31" s="8">
        <f t="shared" si="30"/>
        <v>2.9991478509006145E-2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15875449.891315792</v>
      </c>
      <c r="AO31" s="9">
        <f t="shared" si="9"/>
        <v>4859287.5709152948</v>
      </c>
    </row>
    <row r="32" spans="1:41" x14ac:dyDescent="0.25">
      <c r="A32" t="s">
        <v>22</v>
      </c>
      <c r="B32" t="s">
        <v>32</v>
      </c>
      <c r="C32" t="s">
        <v>53</v>
      </c>
      <c r="D32">
        <f t="shared" si="10"/>
        <v>5458476.5162812406</v>
      </c>
      <c r="E32">
        <v>94414</v>
      </c>
      <c r="F32">
        <v>8.6389653810943594E-3</v>
      </c>
      <c r="G32">
        <v>94414</v>
      </c>
      <c r="H32" t="s">
        <v>157</v>
      </c>
      <c r="J32" t="s">
        <v>157</v>
      </c>
      <c r="O32">
        <v>0</v>
      </c>
      <c r="P32" s="7" t="str">
        <f>IF(I32="","",IF(H32&gt;H43,0,(H43-H32)))</f>
        <v/>
      </c>
      <c r="Q32" s="7" t="str">
        <f>IF(I32="","",IF(I32&lt;I43,0,(I32-I43)))</f>
        <v/>
      </c>
      <c r="R32" s="7" t="str">
        <f>IF(J32="","",IF(J32&gt;J43,0,(J43-J32)))</f>
        <v/>
      </c>
      <c r="S32" s="7" t="str">
        <f>IF(K32="","",IF(K32&lt;K43,0,(K32-K43)))</f>
        <v/>
      </c>
      <c r="T32" s="7" t="str">
        <f>IF(L32="","",IF(L32&lt;L43,0,(L32-L43)))</f>
        <v/>
      </c>
      <c r="U32" s="7" t="str">
        <f>IF(M32="","",IF(M32&lt;M43,0,(M32-M43)))</f>
        <v/>
      </c>
      <c r="V32" s="7" t="str">
        <f>IF(N32="","",IF(N32&gt;N43,0,(N43-N32)))</f>
        <v/>
      </c>
      <c r="W32" s="7">
        <f>IF(O32="","",IF(O32&lt;O43,0,(O32-O43)))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 t="str">
        <f t="shared" si="6"/>
        <v/>
      </c>
      <c r="AE32" s="7">
        <f t="shared" si="7"/>
        <v>0</v>
      </c>
      <c r="AF32" s="8" t="str">
        <f t="shared" ref="AF32:AM32" si="31">IFERROR(IF(X32&lt;&gt;"",X32/X43,""),0)</f>
        <v/>
      </c>
      <c r="AG32" s="8" t="str">
        <f t="shared" si="31"/>
        <v/>
      </c>
      <c r="AH32" s="8" t="str">
        <f t="shared" si="31"/>
        <v/>
      </c>
      <c r="AI32" s="8" t="str">
        <f t="shared" si="31"/>
        <v/>
      </c>
      <c r="AJ32" s="8" t="str">
        <f t="shared" si="31"/>
        <v/>
      </c>
      <c r="AK32" s="8" t="str">
        <f t="shared" si="31"/>
        <v/>
      </c>
      <c r="AL32" s="8" t="str">
        <f t="shared" si="31"/>
        <v/>
      </c>
      <c r="AM32" s="8">
        <f t="shared" si="31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0</v>
      </c>
      <c r="AO32" s="9">
        <f t="shared" si="9"/>
        <v>-5458476.5162812406</v>
      </c>
    </row>
    <row r="33" spans="1:41" x14ac:dyDescent="0.25">
      <c r="A33" t="s">
        <v>23</v>
      </c>
      <c r="B33" t="s">
        <v>32</v>
      </c>
      <c r="C33" t="s">
        <v>54</v>
      </c>
      <c r="D33">
        <f t="shared" si="10"/>
        <v>5920412.535993224</v>
      </c>
      <c r="E33">
        <v>102404</v>
      </c>
      <c r="F33">
        <v>9.3700575220368471E-3</v>
      </c>
      <c r="G33">
        <v>102404</v>
      </c>
      <c r="H33" t="s">
        <v>157</v>
      </c>
      <c r="J33" t="s">
        <v>157</v>
      </c>
      <c r="N33">
        <v>0</v>
      </c>
      <c r="O33">
        <v>3.91</v>
      </c>
      <c r="P33" s="7" t="str">
        <f>IF(I33="","",IF(H33&gt;H43,0,(H43-H33)))</f>
        <v/>
      </c>
      <c r="Q33" s="7" t="str">
        <f>IF(I33="","",IF(I33&lt;I43,0,(I33-I43)))</f>
        <v/>
      </c>
      <c r="R33" s="7" t="str">
        <f>IF(J33="","",IF(J33&gt;J43,0,(J43-J33)))</f>
        <v/>
      </c>
      <c r="S33" s="7" t="str">
        <f>IF(K33="","",IF(K33&lt;K43,0,(K33-K43)))</f>
        <v/>
      </c>
      <c r="T33" s="7" t="str">
        <f>IF(L33="","",IF(L33&lt;L43,0,(L33-L43)))</f>
        <v/>
      </c>
      <c r="U33" s="7" t="str">
        <f>IF(M33="","",IF(M33&lt;M43,0,(M33-M43)))</f>
        <v/>
      </c>
      <c r="V33" s="7">
        <f>IF(N33="","",IF(N33&gt;N43,0,(N43-N33)))</f>
        <v>0.42</v>
      </c>
      <c r="W33" s="7">
        <f>IF(O33="","",IF(O33&lt;O43,0,(O33-O43)))</f>
        <v>1.9000000000000004</v>
      </c>
      <c r="X33" s="7" t="str">
        <f t="shared" si="0"/>
        <v/>
      </c>
      <c r="Y33" s="7" t="str">
        <f t="shared" si="1"/>
        <v/>
      </c>
      <c r="Z33" s="7" t="str">
        <f t="shared" si="2"/>
        <v/>
      </c>
      <c r="AA33" s="7" t="str">
        <f t="shared" si="3"/>
        <v/>
      </c>
      <c r="AB33" s="7" t="str">
        <f t="shared" si="4"/>
        <v/>
      </c>
      <c r="AC33" s="7" t="str">
        <f t="shared" si="5"/>
        <v/>
      </c>
      <c r="AD33" s="7">
        <f t="shared" si="6"/>
        <v>43009.68</v>
      </c>
      <c r="AE33" s="7">
        <f t="shared" si="7"/>
        <v>194567.60000000003</v>
      </c>
      <c r="AF33" s="8" t="str">
        <f t="shared" ref="AF33:AM33" si="32">IFERROR(IF(X33&lt;&gt;"",X33/X43,""),0)</f>
        <v/>
      </c>
      <c r="AG33" s="8" t="str">
        <f t="shared" si="32"/>
        <v/>
      </c>
      <c r="AH33" s="8" t="str">
        <f t="shared" si="32"/>
        <v/>
      </c>
      <c r="AI33" s="8" t="str">
        <f t="shared" si="32"/>
        <v/>
      </c>
      <c r="AJ33" s="8" t="str">
        <f t="shared" si="32"/>
        <v/>
      </c>
      <c r="AK33" s="8" t="str">
        <f t="shared" si="32"/>
        <v/>
      </c>
      <c r="AL33" s="8">
        <f t="shared" si="32"/>
        <v>3.798731816494292E-2</v>
      </c>
      <c r="AM33" s="8">
        <f t="shared" si="32"/>
        <v>5.0204573840944983E-2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9130464.4198234566</v>
      </c>
      <c r="AO33" s="9">
        <f t="shared" si="9"/>
        <v>3210051.8838302325</v>
      </c>
    </row>
    <row r="34" spans="1:41" x14ac:dyDescent="0.25">
      <c r="A34" t="s">
        <v>24</v>
      </c>
      <c r="B34" t="s">
        <v>32</v>
      </c>
      <c r="C34" t="s">
        <v>55</v>
      </c>
      <c r="D34">
        <f t="shared" si="10"/>
        <v>2249900.1430677734</v>
      </c>
      <c r="E34">
        <v>38916</v>
      </c>
      <c r="F34">
        <v>3.5608487805904639E-3</v>
      </c>
      <c r="G34">
        <v>38916</v>
      </c>
      <c r="H34" t="s">
        <v>157</v>
      </c>
      <c r="J34" t="s">
        <v>157</v>
      </c>
      <c r="O34">
        <v>0</v>
      </c>
      <c r="P34" s="7" t="str">
        <f>IF(I34="","",IF(H34&gt;H43,0,(H43-H34)))</f>
        <v/>
      </c>
      <c r="Q34" s="7" t="str">
        <f>IF(I34="","",IF(I34&lt;I43,0,(I34-I43)))</f>
        <v/>
      </c>
      <c r="R34" s="7" t="str">
        <f>IF(J34="","",IF(J34&gt;J43,0,(J43-J34)))</f>
        <v/>
      </c>
      <c r="S34" s="7" t="str">
        <f>IF(K34="","",IF(K34&lt;K43,0,(K34-K43)))</f>
        <v/>
      </c>
      <c r="T34" s="7" t="str">
        <f>IF(L34="","",IF(L34&lt;L43,0,(L34-L43)))</f>
        <v/>
      </c>
      <c r="U34" s="7" t="str">
        <f>IF(M34="","",IF(M34&lt;M43,0,(M34-M43)))</f>
        <v/>
      </c>
      <c r="V34" s="7" t="str">
        <f>IF(N34="","",IF(N34&gt;N43,0,(N43-N34)))</f>
        <v/>
      </c>
      <c r="W34" s="7">
        <f>IF(O34="","",IF(O34&lt;O43,0,(O34-O43)))</f>
        <v>0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 t="str">
        <f t="shared" si="6"/>
        <v/>
      </c>
      <c r="AE34" s="7">
        <f t="shared" si="7"/>
        <v>0</v>
      </c>
      <c r="AF34" s="8" t="str">
        <f t="shared" ref="AF34:AM34" si="33">IFERROR(IF(X34&lt;&gt;"",X34/X43,""),0)</f>
        <v/>
      </c>
      <c r="AG34" s="8" t="str">
        <f t="shared" si="33"/>
        <v/>
      </c>
      <c r="AH34" s="8" t="str">
        <f t="shared" si="33"/>
        <v/>
      </c>
      <c r="AI34" s="8" t="str">
        <f t="shared" si="33"/>
        <v/>
      </c>
      <c r="AJ34" s="8" t="str">
        <f t="shared" si="33"/>
        <v/>
      </c>
      <c r="AK34" s="8" t="str">
        <f t="shared" si="33"/>
        <v/>
      </c>
      <c r="AL34" s="8" t="str">
        <f t="shared" si="33"/>
        <v/>
      </c>
      <c r="AM34" s="8">
        <f t="shared" si="33"/>
        <v>0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0</v>
      </c>
      <c r="AO34" s="9">
        <f t="shared" si="9"/>
        <v>-2249900.1430677734</v>
      </c>
    </row>
    <row r="35" spans="1:41" x14ac:dyDescent="0.25">
      <c r="A35" t="s">
        <v>25</v>
      </c>
      <c r="B35" t="s">
        <v>32</v>
      </c>
      <c r="C35" t="s">
        <v>56</v>
      </c>
      <c r="D35">
        <f t="shared" si="10"/>
        <v>17380646.266582429</v>
      </c>
      <c r="E35">
        <v>300629</v>
      </c>
      <c r="F35">
        <v>2.7507822182653172E-2</v>
      </c>
      <c r="G35">
        <v>300629</v>
      </c>
      <c r="H35" t="s">
        <v>157</v>
      </c>
      <c r="J35" t="s">
        <v>157</v>
      </c>
      <c r="N35">
        <v>0.65</v>
      </c>
      <c r="O35">
        <v>3.33</v>
      </c>
      <c r="P35" s="7" t="str">
        <f>IF(I35="","",IF(H35&gt;H43,0,(H43-H35)))</f>
        <v/>
      </c>
      <c r="Q35" s="7" t="str">
        <f>IF(I35="","",IF(I35&lt;I43,0,(I35-I43)))</f>
        <v/>
      </c>
      <c r="R35" s="7" t="str">
        <f>IF(J35="","",IF(J35&gt;J43,0,(J43-J35)))</f>
        <v/>
      </c>
      <c r="S35" s="7" t="str">
        <f>IF(K35="","",IF(K35&lt;K43,0,(K35-K43)))</f>
        <v/>
      </c>
      <c r="T35" s="7" t="str">
        <f>IF(L35="","",IF(L35&lt;L43,0,(L35-L43)))</f>
        <v/>
      </c>
      <c r="U35" s="7" t="str">
        <f>IF(M35="","",IF(M35&lt;M43,0,(M35-M43)))</f>
        <v/>
      </c>
      <c r="V35" s="7">
        <f>IF(N35="","",IF(N35&gt;N43,0,(N43-N35)))</f>
        <v>0</v>
      </c>
      <c r="W35" s="7">
        <f>IF(O35="","",IF(O35&lt;O43,0,(O35-O43)))</f>
        <v>1.3200000000000003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>
        <f t="shared" si="6"/>
        <v>0</v>
      </c>
      <c r="AE35" s="7">
        <f t="shared" si="7"/>
        <v>396830.28000000009</v>
      </c>
      <c r="AF35" s="8" t="str">
        <f t="shared" ref="AF35:AM35" si="34">IFERROR(IF(X35&lt;&gt;"",X35/X43,""),0)</f>
        <v/>
      </c>
      <c r="AG35" s="8" t="str">
        <f t="shared" si="34"/>
        <v/>
      </c>
      <c r="AH35" s="8" t="str">
        <f t="shared" si="34"/>
        <v/>
      </c>
      <c r="AI35" s="8" t="str">
        <f t="shared" si="34"/>
        <v/>
      </c>
      <c r="AJ35" s="8" t="str">
        <f t="shared" si="34"/>
        <v/>
      </c>
      <c r="AK35" s="8" t="str">
        <f t="shared" si="34"/>
        <v/>
      </c>
      <c r="AL35" s="8">
        <f t="shared" si="34"/>
        <v>0</v>
      </c>
      <c r="AM35" s="8">
        <f t="shared" si="34"/>
        <v>0.10239472088149761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16174366.798192468</v>
      </c>
      <c r="AO35" s="9">
        <f t="shared" si="9"/>
        <v>-1206279.4683899619</v>
      </c>
    </row>
    <row r="36" spans="1:41" x14ac:dyDescent="0.25">
      <c r="A36" t="s">
        <v>26</v>
      </c>
      <c r="B36" t="s">
        <v>32</v>
      </c>
      <c r="C36" t="s">
        <v>57</v>
      </c>
      <c r="D36">
        <f t="shared" si="10"/>
        <v>24190415.722629398</v>
      </c>
      <c r="E36">
        <v>418416</v>
      </c>
      <c r="F36">
        <v>3.8285437953015207E-2</v>
      </c>
      <c r="G36">
        <v>418416</v>
      </c>
      <c r="H36">
        <v>1</v>
      </c>
      <c r="I36">
        <v>0</v>
      </c>
      <c r="J36">
        <v>3</v>
      </c>
      <c r="L36">
        <v>0</v>
      </c>
      <c r="M36">
        <v>1</v>
      </c>
      <c r="N36">
        <v>0.7</v>
      </c>
      <c r="O36">
        <v>1.43</v>
      </c>
      <c r="P36" s="7">
        <f>IF(I36="","",IF(H36&gt;H43,0,(H43-H36)))</f>
        <v>4</v>
      </c>
      <c r="Q36" s="7">
        <f>IF(I36="","",IF(I36&lt;I43,0,(I36-I43)))</f>
        <v>0</v>
      </c>
      <c r="R36" s="7">
        <f>IF(J36="","",IF(J36&gt;J43,0,(J43-J36)))</f>
        <v>2</v>
      </c>
      <c r="S36" s="7" t="str">
        <f>IF(K36="","",IF(K36&lt;K43,0,(K36-K43)))</f>
        <v/>
      </c>
      <c r="T36" s="7">
        <f>IF(L36="","",IF(L36&lt;L43,0,(L36-L43)))</f>
        <v>0</v>
      </c>
      <c r="U36" s="7">
        <f>IF(M36="","",IF(M36&lt;M43,0,(M36-M43)))</f>
        <v>0.30000000000000004</v>
      </c>
      <c r="V36" s="7">
        <f>IF(N36="","",IF(N36&gt;N43,0,(N43-N36)))</f>
        <v>0</v>
      </c>
      <c r="W36" s="7">
        <f>IF(O36="","",IF(O36&lt;O43,0,(O36-O43)))</f>
        <v>0</v>
      </c>
      <c r="X36" s="7">
        <f t="shared" si="0"/>
        <v>1673664</v>
      </c>
      <c r="Y36" s="7">
        <f t="shared" si="1"/>
        <v>0</v>
      </c>
      <c r="Z36" s="7">
        <f t="shared" si="2"/>
        <v>836832</v>
      </c>
      <c r="AA36" s="7" t="str">
        <f t="shared" si="3"/>
        <v/>
      </c>
      <c r="AB36" s="7">
        <f t="shared" si="4"/>
        <v>0</v>
      </c>
      <c r="AC36" s="7">
        <f t="shared" si="5"/>
        <v>125524.80000000002</v>
      </c>
      <c r="AD36" s="7">
        <f t="shared" si="6"/>
        <v>0</v>
      </c>
      <c r="AE36" s="7">
        <f t="shared" si="7"/>
        <v>0</v>
      </c>
      <c r="AF36" s="8">
        <f t="shared" ref="AF36:AM36" si="35">IFERROR(IF(X36&lt;&gt;"",X36/X43,""),0)</f>
        <v>0.28515480763406148</v>
      </c>
      <c r="AG36" s="8">
        <f t="shared" si="35"/>
        <v>0</v>
      </c>
      <c r="AH36" s="8">
        <f t="shared" si="35"/>
        <v>4.2990579114590276E-2</v>
      </c>
      <c r="AI36" s="8" t="str">
        <f t="shared" si="35"/>
        <v/>
      </c>
      <c r="AJ36" s="8">
        <f t="shared" si="35"/>
        <v>0</v>
      </c>
      <c r="AK36" s="8">
        <f t="shared" si="35"/>
        <v>0.33446629725434773</v>
      </c>
      <c r="AL36" s="8">
        <f t="shared" si="35"/>
        <v>0</v>
      </c>
      <c r="AM36" s="8">
        <f t="shared" si="35"/>
        <v>0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44958909.751540452</v>
      </c>
      <c r="AO36" s="9">
        <f t="shared" si="9"/>
        <v>20768494.028911054</v>
      </c>
    </row>
    <row r="37" spans="1:41" x14ac:dyDescent="0.25">
      <c r="A37" t="s">
        <v>27</v>
      </c>
      <c r="B37" t="s">
        <v>32</v>
      </c>
      <c r="C37" t="s">
        <v>58</v>
      </c>
      <c r="D37">
        <f t="shared" si="10"/>
        <v>52754712.250676855</v>
      </c>
      <c r="E37">
        <v>912486</v>
      </c>
      <c r="F37">
        <v>8.349328452065656E-2</v>
      </c>
      <c r="G37">
        <v>912486</v>
      </c>
      <c r="H37">
        <v>6</v>
      </c>
      <c r="I37">
        <v>0</v>
      </c>
      <c r="J37">
        <v>1</v>
      </c>
      <c r="L37">
        <v>1</v>
      </c>
      <c r="M37">
        <v>0</v>
      </c>
      <c r="N37">
        <v>0.64</v>
      </c>
      <c r="O37">
        <v>0.99</v>
      </c>
      <c r="P37" s="7">
        <f>IF(I37="","",IF(H37&gt;H43,0,(H43-H37)))</f>
        <v>0</v>
      </c>
      <c r="Q37" s="7">
        <f>IF(I37="","",IF(I37&lt;I43,0,(I37-I43)))</f>
        <v>0</v>
      </c>
      <c r="R37" s="7">
        <f>IF(J37="","",IF(J37&gt;J43,0,(J43-J37)))</f>
        <v>4</v>
      </c>
      <c r="S37" s="7" t="str">
        <f>IF(K37="","",IF(K37&lt;K43,0,(K37-K43)))</f>
        <v/>
      </c>
      <c r="T37" s="7">
        <f>IF(L37="","",IF(L37&lt;L43,0,(L37-L43)))</f>
        <v>0.4</v>
      </c>
      <c r="U37" s="7">
        <f>IF(M37="","",IF(M37&lt;M43,0,(M37-M43)))</f>
        <v>0</v>
      </c>
      <c r="V37" s="7">
        <f>IF(N37="","",IF(N37&gt;N43,0,(N43-N37)))</f>
        <v>0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>
        <f t="shared" si="2"/>
        <v>3649944</v>
      </c>
      <c r="AA37" s="7" t="str">
        <f t="shared" si="3"/>
        <v/>
      </c>
      <c r="AB37" s="7">
        <f t="shared" si="4"/>
        <v>364994.4</v>
      </c>
      <c r="AC37" s="7">
        <f t="shared" si="5"/>
        <v>0</v>
      </c>
      <c r="AD37" s="7">
        <f t="shared" si="6"/>
        <v>0</v>
      </c>
      <c r="AE37" s="7">
        <f t="shared" si="7"/>
        <v>0</v>
      </c>
      <c r="AF37" s="8">
        <f t="shared" ref="AF37:AM37" si="36">IFERROR(IF(X37&lt;&gt;"",X37/X43,""),0)</f>
        <v>0</v>
      </c>
      <c r="AG37" s="8">
        <f t="shared" si="36"/>
        <v>0</v>
      </c>
      <c r="AH37" s="8">
        <f t="shared" si="36"/>
        <v>0.18750861140088343</v>
      </c>
      <c r="AI37" s="8" t="str">
        <f t="shared" si="36"/>
        <v/>
      </c>
      <c r="AJ37" s="8">
        <f t="shared" si="36"/>
        <v>0.25242721132396162</v>
      </c>
      <c r="AK37" s="8">
        <f t="shared" si="36"/>
        <v>0</v>
      </c>
      <c r="AL37" s="8">
        <f t="shared" si="36"/>
        <v>0</v>
      </c>
      <c r="AM37" s="8">
        <f t="shared" si="36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33720878.652386948</v>
      </c>
      <c r="AO37" s="9">
        <f t="shared" si="9"/>
        <v>-19033833.598289907</v>
      </c>
    </row>
    <row r="38" spans="1:41" x14ac:dyDescent="0.25">
      <c r="A38" t="s">
        <v>28</v>
      </c>
      <c r="B38" t="s">
        <v>32</v>
      </c>
      <c r="C38" t="s">
        <v>59</v>
      </c>
      <c r="D38">
        <f t="shared" si="10"/>
        <v>52343537.160289921</v>
      </c>
      <c r="E38">
        <v>905374</v>
      </c>
      <c r="F38">
        <v>8.2842530164413383E-2</v>
      </c>
      <c r="G38">
        <v>905374</v>
      </c>
      <c r="H38">
        <v>4</v>
      </c>
      <c r="I38">
        <v>0</v>
      </c>
      <c r="J38">
        <v>12</v>
      </c>
      <c r="L38">
        <v>0</v>
      </c>
      <c r="M38">
        <v>0</v>
      </c>
      <c r="N38">
        <v>0.11</v>
      </c>
      <c r="O38">
        <v>2.1</v>
      </c>
      <c r="P38" s="7">
        <f>IF(I38="","",IF(H38&gt;H43,0,(H43-H38)))</f>
        <v>1</v>
      </c>
      <c r="Q38" s="7">
        <f>IF(I38="","",IF(I38&lt;I43,0,(I38-I43)))</f>
        <v>0</v>
      </c>
      <c r="R38" s="7">
        <f>IF(J38="","",IF(J38&gt;J43,0,(J43-J38)))</f>
        <v>0</v>
      </c>
      <c r="S38" s="7" t="str">
        <f>IF(K38="","",IF(K38&lt;K43,0,(K38-K43)))</f>
        <v/>
      </c>
      <c r="T38" s="7">
        <f>IF(L38="","",IF(L38&lt;L43,0,(L38-L43)))</f>
        <v>0</v>
      </c>
      <c r="U38" s="7">
        <f>IF(M38="","",IF(M38&lt;M43,0,(M38-M43)))</f>
        <v>0</v>
      </c>
      <c r="V38" s="7">
        <f>IF(N38="","",IF(N38&gt;N43,0,(N43-N38)))</f>
        <v>0.31</v>
      </c>
      <c r="W38" s="7">
        <f>IF(O38="","",IF(O38&lt;O43,0,(O38-O43)))</f>
        <v>9.0000000000000302E-2</v>
      </c>
      <c r="X38" s="7">
        <f t="shared" si="0"/>
        <v>905374</v>
      </c>
      <c r="Y38" s="7">
        <f t="shared" si="1"/>
        <v>0</v>
      </c>
      <c r="Z38" s="7">
        <f t="shared" si="2"/>
        <v>0</v>
      </c>
      <c r="AA38" s="7" t="str">
        <f t="shared" si="3"/>
        <v/>
      </c>
      <c r="AB38" s="7">
        <f t="shared" si="4"/>
        <v>0</v>
      </c>
      <c r="AC38" s="7">
        <f t="shared" si="5"/>
        <v>0</v>
      </c>
      <c r="AD38" s="7">
        <f t="shared" si="6"/>
        <v>280665.94</v>
      </c>
      <c r="AE38" s="7">
        <f t="shared" si="7"/>
        <v>81483.66000000028</v>
      </c>
      <c r="AF38" s="8">
        <f t="shared" ref="AF38:AM38" si="37">IFERROR(IF(X38&lt;&gt;"",X38/X43,""),0)</f>
        <v>0.15425542331488326</v>
      </c>
      <c r="AG38" s="8">
        <f t="shared" si="37"/>
        <v>0</v>
      </c>
      <c r="AH38" s="8">
        <f t="shared" si="37"/>
        <v>0</v>
      </c>
      <c r="AI38" s="8" t="str">
        <f t="shared" si="37"/>
        <v/>
      </c>
      <c r="AJ38" s="8">
        <f t="shared" si="37"/>
        <v>0</v>
      </c>
      <c r="AK38" s="8">
        <f t="shared" si="37"/>
        <v>0</v>
      </c>
      <c r="AL38" s="8">
        <f t="shared" si="37"/>
        <v>0.24789178531072029</v>
      </c>
      <c r="AM38" s="8">
        <f t="shared" si="37"/>
        <v>2.102535275811835E-2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28696387.945688397</v>
      </c>
      <c r="AO38" s="9">
        <f t="shared" si="9"/>
        <v>-23647149.214601524</v>
      </c>
    </row>
    <row r="39" spans="1:41" x14ac:dyDescent="0.25">
      <c r="A39" t="s">
        <v>29</v>
      </c>
      <c r="B39" t="s">
        <v>32</v>
      </c>
      <c r="C39" t="s">
        <v>60</v>
      </c>
      <c r="D39">
        <f t="shared" si="10"/>
        <v>33294081.981443867</v>
      </c>
      <c r="E39">
        <v>575880</v>
      </c>
      <c r="F39">
        <v>5.2693534684100027E-2</v>
      </c>
      <c r="G39">
        <v>575880</v>
      </c>
      <c r="H39" t="s">
        <v>157</v>
      </c>
      <c r="J39" t="s">
        <v>157</v>
      </c>
      <c r="N39">
        <v>1.01</v>
      </c>
      <c r="O39">
        <v>1.56</v>
      </c>
      <c r="P39" s="7" t="str">
        <f>IF(I39="","",IF(H39&gt;H43,0,(H43-H39)))</f>
        <v/>
      </c>
      <c r="Q39" s="7" t="str">
        <f>IF(I39="","",IF(I39&lt;I43,0,(I39-I43)))</f>
        <v/>
      </c>
      <c r="R39" s="7" t="str">
        <f>IF(J39="","",IF(J39&gt;J43,0,(J43-J39)))</f>
        <v/>
      </c>
      <c r="S39" s="7" t="str">
        <f>IF(K39="","",IF(K39&lt;K43,0,(K39-K43)))</f>
        <v/>
      </c>
      <c r="T39" s="7" t="str">
        <f>IF(L39="","",IF(L39&lt;L43,0,(L39-L43)))</f>
        <v/>
      </c>
      <c r="U39" s="7" t="str">
        <f>IF(M39="","",IF(M39&lt;M43,0,(M39-M43)))</f>
        <v/>
      </c>
      <c r="V39" s="7">
        <f>IF(N39="","",IF(N39&gt;N43,0,(N43-N39)))</f>
        <v>0</v>
      </c>
      <c r="W39" s="7">
        <f>IF(O39="","",IF(O39&lt;O43,0,(O39-O43)))</f>
        <v>0</v>
      </c>
      <c r="X39" s="7" t="str">
        <f t="shared" si="0"/>
        <v/>
      </c>
      <c r="Y39" s="7" t="str">
        <f t="shared" si="1"/>
        <v/>
      </c>
      <c r="Z39" s="7" t="str">
        <f t="shared" si="2"/>
        <v/>
      </c>
      <c r="AA39" s="7" t="str">
        <f t="shared" si="3"/>
        <v/>
      </c>
      <c r="AB39" s="7" t="str">
        <f t="shared" si="4"/>
        <v/>
      </c>
      <c r="AC39" s="7" t="str">
        <f t="shared" si="5"/>
        <v/>
      </c>
      <c r="AD39" s="7">
        <f t="shared" si="6"/>
        <v>0</v>
      </c>
      <c r="AE39" s="7">
        <f t="shared" si="7"/>
        <v>0</v>
      </c>
      <c r="AF39" s="8" t="str">
        <f t="shared" ref="AF39:AM39" si="38">IFERROR(IF(X39&lt;&gt;"",X39/X43,""),0)</f>
        <v/>
      </c>
      <c r="AG39" s="8" t="str">
        <f t="shared" si="38"/>
        <v/>
      </c>
      <c r="AH39" s="8" t="str">
        <f t="shared" si="38"/>
        <v/>
      </c>
      <c r="AI39" s="8" t="str">
        <f t="shared" si="38"/>
        <v/>
      </c>
      <c r="AJ39" s="8" t="str">
        <f t="shared" si="38"/>
        <v/>
      </c>
      <c r="AK39" s="8" t="str">
        <f t="shared" si="38"/>
        <v/>
      </c>
      <c r="AL39" s="8">
        <f t="shared" si="38"/>
        <v>0</v>
      </c>
      <c r="AM39" s="8">
        <f t="shared" si="38"/>
        <v>0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0</v>
      </c>
      <c r="AO39" s="9">
        <f t="shared" si="9"/>
        <v>-33294081.981443867</v>
      </c>
    </row>
    <row r="40" spans="1:41" x14ac:dyDescent="0.25">
      <c r="A40" t="s">
        <v>30</v>
      </c>
      <c r="B40" t="s">
        <v>32</v>
      </c>
      <c r="C40" t="s">
        <v>61</v>
      </c>
      <c r="D40">
        <f t="shared" si="10"/>
        <v>28122017.360238113</v>
      </c>
      <c r="E40">
        <v>486420</v>
      </c>
      <c r="F40">
        <v>4.4507864730568752E-2</v>
      </c>
      <c r="G40">
        <v>486420</v>
      </c>
      <c r="H40">
        <v>3</v>
      </c>
      <c r="I40">
        <v>1</v>
      </c>
      <c r="J40">
        <v>1</v>
      </c>
      <c r="K40">
        <v>0</v>
      </c>
      <c r="L40">
        <v>0</v>
      </c>
      <c r="M40">
        <v>0</v>
      </c>
      <c r="N40">
        <v>0.2</v>
      </c>
      <c r="O40">
        <v>2.88</v>
      </c>
      <c r="P40" s="7">
        <f>IF(I40="","",IF(H40&gt;H43,0,(H43-H40)))</f>
        <v>2</v>
      </c>
      <c r="Q40" s="7">
        <f>IF(I40="","",IF(I40&lt;I43,0,(I40-I43)))</f>
        <v>0.15000000000000002</v>
      </c>
      <c r="R40" s="7">
        <f>IF(J40="","",IF(J40&gt;J43,0,(J43-J40)))</f>
        <v>4</v>
      </c>
      <c r="S40" s="7">
        <f>IF(K40="","",IF(K40&lt;K43,0,(K40-K43)))</f>
        <v>0</v>
      </c>
      <c r="T40" s="7">
        <f>IF(L40="","",IF(L40&lt;L43,0,(L40-L43)))</f>
        <v>0</v>
      </c>
      <c r="U40" s="7">
        <f>IF(M40="","",IF(M40&lt;M43,0,(M40-M43)))</f>
        <v>0</v>
      </c>
      <c r="V40" s="7">
        <f>IF(N40="","",IF(N40&gt;N43,0,(N43-N40)))</f>
        <v>0.21999999999999997</v>
      </c>
      <c r="W40" s="7">
        <f>IF(O40="","",IF(O40&lt;O43,0,(O40-O43)))</f>
        <v>0.87000000000000011</v>
      </c>
      <c r="X40" s="7">
        <f t="shared" si="0"/>
        <v>972840</v>
      </c>
      <c r="Y40" s="7">
        <f t="shared" si="1"/>
        <v>72963.000000000015</v>
      </c>
      <c r="Z40" s="7">
        <f t="shared" si="2"/>
        <v>1945680</v>
      </c>
      <c r="AA40" s="7">
        <f t="shared" si="3"/>
        <v>0</v>
      </c>
      <c r="AB40" s="7">
        <f t="shared" si="4"/>
        <v>0</v>
      </c>
      <c r="AC40" s="7">
        <f t="shared" si="5"/>
        <v>0</v>
      </c>
      <c r="AD40" s="7">
        <f t="shared" si="6"/>
        <v>107012.4</v>
      </c>
      <c r="AE40" s="7">
        <f t="shared" si="7"/>
        <v>423185.4</v>
      </c>
      <c r="AF40" s="8">
        <f t="shared" ref="AF40:AM40" si="39">IFERROR(IF(X40&lt;&gt;"",X40/X43,""),0)</f>
        <v>0.16575011654592581</v>
      </c>
      <c r="AG40" s="8">
        <f t="shared" si="39"/>
        <v>8.8837621039477982E-2</v>
      </c>
      <c r="AH40" s="8">
        <f t="shared" si="39"/>
        <v>9.9955439050700742E-2</v>
      </c>
      <c r="AI40" s="8">
        <f t="shared" si="39"/>
        <v>0</v>
      </c>
      <c r="AJ40" s="8">
        <f t="shared" si="39"/>
        <v>0</v>
      </c>
      <c r="AK40" s="8">
        <f t="shared" si="39"/>
        <v>0</v>
      </c>
      <c r="AL40" s="8">
        <f t="shared" si="39"/>
        <v>9.4516259744181721E-2</v>
      </c>
      <c r="AM40" s="8">
        <f t="shared" si="39"/>
        <v>0.10919517259147893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58662723.409011722</v>
      </c>
      <c r="AO40" s="9">
        <f t="shared" si="9"/>
        <v>30540706.048773609</v>
      </c>
    </row>
    <row r="41" spans="1:41" x14ac:dyDescent="0.25">
      <c r="A41" t="s">
        <v>31</v>
      </c>
      <c r="B41" t="s">
        <v>32</v>
      </c>
      <c r="C41" t="s">
        <v>62</v>
      </c>
      <c r="D41">
        <f t="shared" si="10"/>
        <v>40316723.580742337</v>
      </c>
      <c r="E41">
        <v>697349</v>
      </c>
      <c r="F41">
        <v>6.3808056745194255E-2</v>
      </c>
      <c r="G41">
        <v>697349</v>
      </c>
      <c r="H41">
        <v>5</v>
      </c>
      <c r="I41">
        <v>1</v>
      </c>
      <c r="J41">
        <v>2</v>
      </c>
      <c r="K41">
        <v>0</v>
      </c>
      <c r="L41">
        <v>1</v>
      </c>
      <c r="M41">
        <v>0</v>
      </c>
      <c r="N41">
        <v>0.7</v>
      </c>
      <c r="O41">
        <v>1</v>
      </c>
      <c r="P41" s="7">
        <f>IF(I41="","",IF(H41&gt;H43,0,(H43-H41)))</f>
        <v>0</v>
      </c>
      <c r="Q41" s="7">
        <f>IF(I41="","",IF(I41&lt;I43,0,(I41-I43)))</f>
        <v>0.15000000000000002</v>
      </c>
      <c r="R41" s="7">
        <f>IF(J41="","",IF(J41&gt;J43,0,(J43-J41)))</f>
        <v>3</v>
      </c>
      <c r="S41" s="7">
        <f>IF(K41="","",IF(K41&lt;K43,0,(K41-K43)))</f>
        <v>0</v>
      </c>
      <c r="T41" s="7">
        <f>IF(L41="","",IF(L41&lt;L43,0,(L41-L43)))</f>
        <v>0.4</v>
      </c>
      <c r="U41" s="7">
        <f>IF(M41="","",IF(M41&lt;M43,0,(M41-M43)))</f>
        <v>0</v>
      </c>
      <c r="V41" s="7">
        <f>IF(N41="","",IF(N41&gt;N43,0,(N43-N41)))</f>
        <v>0</v>
      </c>
      <c r="W41" s="7">
        <f>IF(O41="","",IF(O41&lt;O43,0,(O41-O43)))</f>
        <v>0</v>
      </c>
      <c r="X41" s="7">
        <f t="shared" si="0"/>
        <v>0</v>
      </c>
      <c r="Y41" s="7">
        <f t="shared" si="1"/>
        <v>104602.35000000002</v>
      </c>
      <c r="Z41" s="7">
        <f t="shared" si="2"/>
        <v>2092047</v>
      </c>
      <c r="AA41" s="7">
        <f t="shared" si="3"/>
        <v>0</v>
      </c>
      <c r="AB41" s="7">
        <f t="shared" si="4"/>
        <v>278939.60000000003</v>
      </c>
      <c r="AC41" s="7">
        <f t="shared" si="5"/>
        <v>0</v>
      </c>
      <c r="AD41" s="7">
        <f t="shared" si="6"/>
        <v>0</v>
      </c>
      <c r="AE41" s="7">
        <f t="shared" si="7"/>
        <v>0</v>
      </c>
      <c r="AF41" s="8">
        <f t="shared" ref="AF41:AM41" si="40">IFERROR(IF(X41&lt;&gt;"",X41/X43,""),0)</f>
        <v>0</v>
      </c>
      <c r="AG41" s="8">
        <f t="shared" si="40"/>
        <v>0.12736077092689224</v>
      </c>
      <c r="AH41" s="8">
        <f t="shared" si="40"/>
        <v>0.10747475247712951</v>
      </c>
      <c r="AI41" s="8">
        <f t="shared" si="40"/>
        <v>0</v>
      </c>
      <c r="AJ41" s="8">
        <f t="shared" si="40"/>
        <v>0.19291239908289368</v>
      </c>
      <c r="AK41" s="8">
        <f t="shared" si="40"/>
        <v>0</v>
      </c>
      <c r="AL41" s="8">
        <f t="shared" si="40"/>
        <v>0</v>
      </c>
      <c r="AM41" s="8">
        <f t="shared" si="40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36860117.818694644</v>
      </c>
      <c r="AO41" s="9">
        <f t="shared" si="9"/>
        <v>-3456605.7620476931</v>
      </c>
    </row>
    <row r="43" spans="1:41" x14ac:dyDescent="0.25">
      <c r="A43" s="10" t="s">
        <v>63</v>
      </c>
      <c r="B43" s="10"/>
      <c r="C43" s="10"/>
      <c r="D43" s="9">
        <v>631843777.05999982</v>
      </c>
      <c r="E43" s="11">
        <f t="array" ref="E43">SUM(E11:E41)</f>
        <v>10928855</v>
      </c>
      <c r="F43" s="12">
        <f t="array" ref="F43">SUM(F11:F41)</f>
        <v>0.99999999999999989</v>
      </c>
      <c r="G43" s="11">
        <f t="array" ref="G43">SUM(G11:G41)</f>
        <v>10928855</v>
      </c>
      <c r="H43" s="13">
        <v>5</v>
      </c>
      <c r="I43" s="12">
        <v>0.85</v>
      </c>
      <c r="J43" s="13">
        <v>5</v>
      </c>
      <c r="K43" s="12">
        <v>0.2</v>
      </c>
      <c r="L43" s="12">
        <v>0.6</v>
      </c>
      <c r="M43" s="12">
        <v>0.7</v>
      </c>
      <c r="N43" s="13">
        <v>0.42</v>
      </c>
      <c r="O43" s="13">
        <v>2.0099999999999998</v>
      </c>
      <c r="P43" s="7">
        <f t="shared" ref="P43:AO43" si="41">SUM(P11:P41)</f>
        <v>9.67</v>
      </c>
      <c r="Q43" s="7">
        <f t="shared" si="41"/>
        <v>1.2000000000000002</v>
      </c>
      <c r="R43" s="7">
        <f t="shared" si="41"/>
        <v>25</v>
      </c>
      <c r="S43" s="7">
        <f t="shared" si="41"/>
        <v>0.3</v>
      </c>
      <c r="T43" s="7">
        <f t="shared" si="41"/>
        <v>2.4</v>
      </c>
      <c r="U43" s="7">
        <f t="shared" si="41"/>
        <v>1.2000000000000002</v>
      </c>
      <c r="V43" s="7">
        <f t="shared" si="41"/>
        <v>4.0199999999999996</v>
      </c>
      <c r="W43" s="7">
        <f t="shared" si="41"/>
        <v>19.650000000000006</v>
      </c>
      <c r="X43" s="7">
        <f t="shared" si="41"/>
        <v>5869317.1400000006</v>
      </c>
      <c r="Y43" s="7">
        <f t="shared" si="41"/>
        <v>821307.45000000007</v>
      </c>
      <c r="Z43" s="7">
        <f t="shared" si="41"/>
        <v>19465474</v>
      </c>
      <c r="AA43" s="7">
        <f t="shared" si="41"/>
        <v>196722.6</v>
      </c>
      <c r="AB43" s="7">
        <f t="shared" si="41"/>
        <v>1445939.2000000002</v>
      </c>
      <c r="AC43" s="7">
        <f t="shared" si="41"/>
        <v>375298.80000000005</v>
      </c>
      <c r="AD43" s="7">
        <f t="shared" si="41"/>
        <v>1132211.54</v>
      </c>
      <c r="AE43" s="7">
        <f t="shared" si="41"/>
        <v>3875495.5000000009</v>
      </c>
      <c r="AF43" s="8">
        <f t="shared" si="41"/>
        <v>1</v>
      </c>
      <c r="AG43" s="8">
        <f t="shared" si="41"/>
        <v>1</v>
      </c>
      <c r="AH43" s="8">
        <f t="shared" si="41"/>
        <v>1</v>
      </c>
      <c r="AI43" s="8">
        <f t="shared" si="41"/>
        <v>1</v>
      </c>
      <c r="AJ43" s="8">
        <f t="shared" si="41"/>
        <v>1</v>
      </c>
      <c r="AK43" s="8">
        <f t="shared" si="41"/>
        <v>1</v>
      </c>
      <c r="AL43" s="8">
        <f t="shared" si="41"/>
        <v>1</v>
      </c>
      <c r="AM43" s="8">
        <f t="shared" si="41"/>
        <v>1</v>
      </c>
      <c r="AN43" s="9">
        <f t="shared" si="41"/>
        <v>631843777.0599997</v>
      </c>
      <c r="AO43" s="9">
        <f t="shared" si="41"/>
        <v>-1.4156103134155273E-7</v>
      </c>
    </row>
    <row r="45" spans="1:41" x14ac:dyDescent="0.25">
      <c r="A45" s="19" t="s">
        <v>160</v>
      </c>
      <c r="B45" s="19"/>
      <c r="C45" s="19"/>
      <c r="D45" s="19"/>
      <c r="E45" s="19"/>
      <c r="F45" s="19"/>
      <c r="G45" s="19"/>
      <c r="H45" s="21">
        <v>5.9523809523809526</v>
      </c>
      <c r="I45" s="22">
        <v>0.75</v>
      </c>
      <c r="J45" s="22">
        <v>8.1111111111111107</v>
      </c>
      <c r="K45" s="21">
        <v>7.1428571428571425E-2</v>
      </c>
      <c r="L45" s="22">
        <v>0.57894736842105265</v>
      </c>
      <c r="M45" s="22">
        <v>0.47826086956521741</v>
      </c>
      <c r="N45" s="21">
        <v>0.42</v>
      </c>
      <c r="O45" s="21">
        <v>2.0099999999999998</v>
      </c>
    </row>
    <row r="46" spans="1:41" x14ac:dyDescent="0.25">
      <c r="C46" t="s">
        <v>67</v>
      </c>
    </row>
    <row r="47" spans="1:41" x14ac:dyDescent="0.25">
      <c r="B47" t="s">
        <v>64</v>
      </c>
      <c r="C47" s="14" t="s">
        <v>68</v>
      </c>
      <c r="D47" s="13">
        <f>H43</f>
        <v>5</v>
      </c>
    </row>
    <row r="48" spans="1:41" x14ac:dyDescent="0.25">
      <c r="B48" t="s">
        <v>64</v>
      </c>
      <c r="C48" s="14" t="s">
        <v>119</v>
      </c>
      <c r="D48" s="12">
        <f>I43</f>
        <v>0.85</v>
      </c>
    </row>
    <row r="49" spans="2:10" x14ac:dyDescent="0.25">
      <c r="B49" t="s">
        <v>64</v>
      </c>
      <c r="C49" s="14" t="s">
        <v>71</v>
      </c>
      <c r="D49" s="13">
        <f>J43</f>
        <v>5</v>
      </c>
    </row>
    <row r="50" spans="2:10" x14ac:dyDescent="0.25">
      <c r="B50" t="s">
        <v>64</v>
      </c>
      <c r="C50" s="14" t="s">
        <v>120</v>
      </c>
      <c r="D50" s="12">
        <f>K43</f>
        <v>0.2</v>
      </c>
    </row>
    <row r="51" spans="2:10" x14ac:dyDescent="0.25">
      <c r="B51" t="s">
        <v>64</v>
      </c>
      <c r="C51" s="14" t="s">
        <v>121</v>
      </c>
      <c r="D51" s="12">
        <f>L43</f>
        <v>0.6</v>
      </c>
    </row>
    <row r="52" spans="2:10" x14ac:dyDescent="0.25">
      <c r="B52" t="s">
        <v>64</v>
      </c>
      <c r="C52" s="14" t="s">
        <v>122</v>
      </c>
      <c r="D52" s="12">
        <f>M43</f>
        <v>0.7</v>
      </c>
    </row>
    <row r="53" spans="2:10" x14ac:dyDescent="0.25">
      <c r="B53" t="s">
        <v>64</v>
      </c>
      <c r="C53" s="14" t="s">
        <v>127</v>
      </c>
      <c r="D53" s="13">
        <f>N43</f>
        <v>0.42</v>
      </c>
    </row>
    <row r="54" spans="2:10" x14ac:dyDescent="0.25">
      <c r="B54" t="s">
        <v>64</v>
      </c>
      <c r="C54" s="14" t="s">
        <v>77</v>
      </c>
      <c r="D54" s="13">
        <f>O43</f>
        <v>2.0099999999999998</v>
      </c>
    </row>
    <row r="56" spans="2:10" x14ac:dyDescent="0.25">
      <c r="B56" t="s">
        <v>65</v>
      </c>
      <c r="C56" s="14" t="s">
        <v>78</v>
      </c>
      <c r="D56" s="9">
        <f>SUM(D11:D41)</f>
        <v>631843777.0599997</v>
      </c>
    </row>
    <row r="61" spans="2:10" x14ac:dyDescent="0.25">
      <c r="C61" t="s">
        <v>124</v>
      </c>
    </row>
    <row r="62" spans="2:10" ht="45" customHeight="1" x14ac:dyDescent="0.25">
      <c r="C62" s="14" t="s">
        <v>68</v>
      </c>
      <c r="D62" s="14" t="s">
        <v>119</v>
      </c>
      <c r="E62" s="14" t="s">
        <v>71</v>
      </c>
      <c r="F62" s="14" t="s">
        <v>120</v>
      </c>
      <c r="G62" s="14" t="s">
        <v>125</v>
      </c>
      <c r="H62" s="14" t="s">
        <v>122</v>
      </c>
      <c r="I62" s="14" t="s">
        <v>127</v>
      </c>
      <c r="J62" s="14" t="s">
        <v>77</v>
      </c>
    </row>
    <row r="63" spans="2:10" x14ac:dyDescent="0.25">
      <c r="B63" t="s">
        <v>66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sheetProtection autoFilter="0"/>
  <autoFilter ref="A10:AO10" xr:uid="{00000000-0001-0000-0900-000000000000}"/>
  <mergeCells count="1">
    <mergeCell ref="A45:G45"/>
  </mergeCells>
  <conditionalFormatting sqref="A10:C41">
    <cfRule type="notContainsText" dxfId="218" priority="10" operator="notContains" text="NB">
      <formula>ISERROR(SEARCH("NB",A10))</formula>
    </cfRule>
  </conditionalFormatting>
  <conditionalFormatting sqref="D10:D41">
    <cfRule type="cellIs" dxfId="217" priority="28" operator="notEqual">
      <formula>-9999999999999990</formula>
    </cfRule>
  </conditionalFormatting>
  <conditionalFormatting sqref="E10:E41">
    <cfRule type="cellIs" dxfId="216" priority="29" operator="notEqual">
      <formula>-9999999999999990</formula>
    </cfRule>
  </conditionalFormatting>
  <conditionalFormatting sqref="F10:F41">
    <cfRule type="cellIs" dxfId="215" priority="30" operator="notEqual">
      <formula>-9999999999999990</formula>
    </cfRule>
  </conditionalFormatting>
  <conditionalFormatting sqref="G10:G41">
    <cfRule type="cellIs" dxfId="214" priority="31" operator="notEqual">
      <formula>-9999999999999990</formula>
    </cfRule>
  </conditionalFormatting>
  <conditionalFormatting sqref="H10:H41">
    <cfRule type="cellIs" dxfId="213" priority="24" operator="notEqual">
      <formula>-9999999999999990</formula>
    </cfRule>
  </conditionalFormatting>
  <conditionalFormatting sqref="I10:I41">
    <cfRule type="cellIs" dxfId="212" priority="26" operator="notEqual">
      <formula>-9999999999999990</formula>
    </cfRule>
  </conditionalFormatting>
  <conditionalFormatting sqref="J10:J41">
    <cfRule type="cellIs" dxfId="211" priority="16" operator="notEqual">
      <formula>-9999999999999990</formula>
    </cfRule>
  </conditionalFormatting>
  <conditionalFormatting sqref="K10:M41">
    <cfRule type="cellIs" dxfId="210" priority="18" operator="notEqual">
      <formula>-9999999999999990</formula>
    </cfRule>
  </conditionalFormatting>
  <conditionalFormatting sqref="N10:O41">
    <cfRule type="cellIs" dxfId="209" priority="12" operator="notEqual">
      <formula>-9999999999999990</formula>
    </cfRule>
  </conditionalFormatting>
  <conditionalFormatting sqref="A45">
    <cfRule type="expression" dxfId="184" priority="9">
      <formula>AND(A45&lt;&gt;"",A45&lt;&gt;"Mn",A45&lt;&gt;"FC",A45&lt;&gt;"Pn")</formula>
    </cfRule>
  </conditionalFormatting>
  <conditionalFormatting sqref="H45">
    <cfRule type="cellIs" dxfId="14" priority="8" operator="notEqual">
      <formula>-99999999</formula>
    </cfRule>
  </conditionalFormatting>
  <conditionalFormatting sqref="I45">
    <cfRule type="cellIs" dxfId="13" priority="7" operator="notEqual">
      <formula>-99999999</formula>
    </cfRule>
  </conditionalFormatting>
  <conditionalFormatting sqref="J45">
    <cfRule type="cellIs" dxfId="12" priority="6" operator="notEqual">
      <formula>-99999999</formula>
    </cfRule>
  </conditionalFormatting>
  <conditionalFormatting sqref="K45">
    <cfRule type="cellIs" dxfId="11" priority="5" operator="notEqual">
      <formula>-99999999</formula>
    </cfRule>
  </conditionalFormatting>
  <conditionalFormatting sqref="L45">
    <cfRule type="cellIs" dxfId="10" priority="4" operator="notEqual">
      <formula>-99999999</formula>
    </cfRule>
  </conditionalFormatting>
  <conditionalFormatting sqref="M45">
    <cfRule type="cellIs" dxfId="9" priority="3" operator="notEqual">
      <formula>-99999999</formula>
    </cfRule>
  </conditionalFormatting>
  <conditionalFormatting sqref="N45:O45">
    <cfRule type="cellIs" dxfId="8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29EEE090-5008-4FFA-A07E-8E7C54E05B61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25" id="{AA1604DA-1B1B-4720-A848-EB230F2F4C7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5" id="{7707C2D7-A767-4F1F-A481-DF565CE00AF4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21" id="{5C2993DA-B271-4E4F-9610-4254E65476A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19" id="{BCF8E1AF-D512-4300-AC95-D247CFF7E9E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7" id="{5E1BBA31-EB7F-417D-8857-1D8E9EECB26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3" id="{57BCFC06-83B1-4B76-BC3F-52009A154ABD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N11:N43</xm:sqref>
        </x14:conditionalFormatting>
        <x14:conditionalFormatting xmlns:xm="http://schemas.microsoft.com/office/excel/2006/main">
          <x14:cfRule type="iconSet" priority="11" id="{B2D430A8-D64B-441E-8BF7-62D96AE37AE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8:AS63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3" width="18.28515625" customWidth="1"/>
    <col min="44" max="44" width="24" customWidth="1"/>
    <col min="45" max="45" width="18.28515625" customWidth="1"/>
  </cols>
  <sheetData>
    <row r="8" spans="1:45" ht="21" customHeight="1" x14ac:dyDescent="0.35">
      <c r="A8" s="1" t="s">
        <v>156</v>
      </c>
    </row>
    <row r="9" spans="1:45" ht="21" customHeight="1" x14ac:dyDescent="0.35">
      <c r="A9" s="1" t="s">
        <v>159</v>
      </c>
    </row>
    <row r="10" spans="1:45" ht="75.95" customHeight="1" x14ac:dyDescent="0.25">
      <c r="A10" s="2" t="s">
        <v>0</v>
      </c>
      <c r="B10" s="2" t="s">
        <v>80</v>
      </c>
      <c r="C10" s="2" t="s">
        <v>81</v>
      </c>
      <c r="D10" s="3" t="s">
        <v>82</v>
      </c>
      <c r="E10" s="3" t="s">
        <v>144</v>
      </c>
      <c r="F10" s="3" t="s">
        <v>126</v>
      </c>
      <c r="G10" s="3" t="s">
        <v>85</v>
      </c>
      <c r="H10" s="3" t="s">
        <v>68</v>
      </c>
      <c r="I10" s="3" t="s">
        <v>128</v>
      </c>
      <c r="J10" s="3" t="s">
        <v>119</v>
      </c>
      <c r="K10" s="3" t="s">
        <v>71</v>
      </c>
      <c r="L10" s="3" t="s">
        <v>73</v>
      </c>
      <c r="M10" s="3" t="s">
        <v>74</v>
      </c>
      <c r="N10" s="3" t="s">
        <v>75</v>
      </c>
      <c r="O10" s="3" t="s">
        <v>130</v>
      </c>
      <c r="P10" s="3" t="s">
        <v>77</v>
      </c>
      <c r="Q10" s="4" t="s">
        <v>91</v>
      </c>
      <c r="R10" s="4" t="s">
        <v>91</v>
      </c>
      <c r="S10" s="4" t="s">
        <v>91</v>
      </c>
      <c r="T10" s="4" t="s">
        <v>91</v>
      </c>
      <c r="U10" s="4" t="s">
        <v>91</v>
      </c>
      <c r="V10" s="4" t="s">
        <v>91</v>
      </c>
      <c r="W10" s="4" t="s">
        <v>91</v>
      </c>
      <c r="X10" s="4" t="s">
        <v>91</v>
      </c>
      <c r="Y10" s="4" t="s">
        <v>91</v>
      </c>
      <c r="Z10" s="5" t="s">
        <v>92</v>
      </c>
      <c r="AA10" s="5" t="s">
        <v>92</v>
      </c>
      <c r="AB10" s="5" t="s">
        <v>92</v>
      </c>
      <c r="AC10" s="5" t="s">
        <v>92</v>
      </c>
      <c r="AD10" s="5" t="s">
        <v>92</v>
      </c>
      <c r="AE10" s="5" t="s">
        <v>92</v>
      </c>
      <c r="AF10" s="5" t="s">
        <v>92</v>
      </c>
      <c r="AG10" s="5" t="s">
        <v>92</v>
      </c>
      <c r="AH10" s="5" t="s">
        <v>92</v>
      </c>
      <c r="AI10" s="6" t="s">
        <v>93</v>
      </c>
      <c r="AJ10" s="6" t="s">
        <v>93</v>
      </c>
      <c r="AK10" s="6" t="s">
        <v>93</v>
      </c>
      <c r="AL10" s="6" t="s">
        <v>93</v>
      </c>
      <c r="AM10" s="6" t="s">
        <v>93</v>
      </c>
      <c r="AN10" s="6" t="s">
        <v>93</v>
      </c>
      <c r="AO10" s="6" t="s">
        <v>93</v>
      </c>
      <c r="AP10" s="6" t="s">
        <v>93</v>
      </c>
      <c r="AQ10" s="6" t="s">
        <v>93</v>
      </c>
      <c r="AR10" s="3" t="s">
        <v>94</v>
      </c>
      <c r="AS10" s="3" t="s">
        <v>95</v>
      </c>
    </row>
    <row r="11" spans="1:45" x14ac:dyDescent="0.25">
      <c r="A11" t="s">
        <v>1</v>
      </c>
      <c r="B11" t="s">
        <v>32</v>
      </c>
      <c r="C11" t="s">
        <v>142</v>
      </c>
      <c r="D11">
        <f>$D$43*F11</f>
        <v>39527170.835586414</v>
      </c>
      <c r="E11">
        <v>85777</v>
      </c>
      <c r="F11">
        <v>2.6008474608133969E-3</v>
      </c>
      <c r="G11">
        <v>85777</v>
      </c>
      <c r="H11" t="s">
        <v>157</v>
      </c>
      <c r="K11" t="s">
        <v>157</v>
      </c>
      <c r="O11">
        <v>4.71</v>
      </c>
      <c r="P11">
        <v>10.49</v>
      </c>
      <c r="Q11" s="7" t="str">
        <f>IF(H11="","",IF(H11&gt;H43,0,(H43-H11)))</f>
        <v/>
      </c>
      <c r="R11" s="7" t="str">
        <f>IF(I11="","",IF(I11&lt;I43,0,(I11-I43)))</f>
        <v/>
      </c>
      <c r="S11" s="7" t="str">
        <f>IF(J11="","",IF(J11&lt;J43,0,(J11-J43)))</f>
        <v/>
      </c>
      <c r="T11" s="7" t="str">
        <f>IF(K11="","",IF(K11&gt;K43,0,(K43-K11)))</f>
        <v/>
      </c>
      <c r="U11" s="7" t="str">
        <f>IF(L11="","",IF(L11&lt;L43,0,(L11-L43)))</f>
        <v/>
      </c>
      <c r="V11" s="7" t="str">
        <f>IF(M11="","",IF(M11&lt;M43,0,(M11-M43)))</f>
        <v/>
      </c>
      <c r="W11" s="7" t="str">
        <f>IF(N11="","",IF(N11&lt;N43,0,(N11-N43)))</f>
        <v/>
      </c>
      <c r="X11" s="7">
        <f>IF(O11="","",IF(O11&gt;O43,0,(O43-O11)))</f>
        <v>0</v>
      </c>
      <c r="Y11" s="7">
        <f>IF(P11="","",IF(P11&lt;P43,0,(P11-P43)))</f>
        <v>0</v>
      </c>
      <c r="Z11" s="7" t="str">
        <f>IF(H11&lt;&gt;"",E11*Q11,"")</f>
        <v/>
      </c>
      <c r="AA11" s="7" t="str">
        <f t="shared" ref="AA11:AA41" si="0">IF(I11&lt;&gt;"",E11*R11,"")</f>
        <v/>
      </c>
      <c r="AB11" s="7" t="str">
        <f t="shared" ref="AB11:AB41" si="1">IF(J11&lt;&gt;"",E11*S11,"")</f>
        <v/>
      </c>
      <c r="AC11" s="7" t="str">
        <f t="shared" ref="AC11:AC41" si="2">IF(K11&lt;&gt;"",E11*T11,"")</f>
        <v/>
      </c>
      <c r="AD11" s="7" t="str">
        <f t="shared" ref="AD11:AD41" si="3">IF(L11&lt;&gt;"",E11*U11,"")</f>
        <v/>
      </c>
      <c r="AE11" s="7" t="str">
        <f t="shared" ref="AE11:AE41" si="4">IF(M11&lt;&gt;"",E11*V11,"")</f>
        <v/>
      </c>
      <c r="AF11" s="7" t="str">
        <f t="shared" ref="AF11:AF41" si="5">IF(N11&lt;&gt;"",E11*W11,"")</f>
        <v/>
      </c>
      <c r="AG11" s="7">
        <f>IF(O11&lt;&gt;"",E11*X11,"")</f>
        <v>0</v>
      </c>
      <c r="AH11" s="7">
        <f>IF(P11&lt;&gt;"",G11*Y11,"")</f>
        <v>0</v>
      </c>
      <c r="AI11" s="8" t="str">
        <f t="shared" ref="AI11:AP11" si="6">IFERROR(IF(Z11&lt;&gt;"",Z11/Z43,""),0)</f>
        <v/>
      </c>
      <c r="AJ11" s="8" t="str">
        <f t="shared" si="6"/>
        <v/>
      </c>
      <c r="AK11" s="8" t="str">
        <f t="shared" si="6"/>
        <v/>
      </c>
      <c r="AL11" s="8" t="str">
        <f t="shared" si="6"/>
        <v/>
      </c>
      <c r="AM11" s="8" t="str">
        <f t="shared" si="6"/>
        <v/>
      </c>
      <c r="AN11" s="8" t="str">
        <f t="shared" si="6"/>
        <v/>
      </c>
      <c r="AO11" s="8" t="str">
        <f t="shared" si="6"/>
        <v/>
      </c>
      <c r="AP11" s="8">
        <f t="shared" si="6"/>
        <v>0</v>
      </c>
      <c r="AQ11" s="8">
        <f>IF(AH11&lt;&gt;"",AH11/AH43,"")</f>
        <v>0</v>
      </c>
      <c r="AR11" s="9">
        <f>(IF(AI11="",0,D57*C63*AI11))+(IF(AJ11="",0,D57*D63*AJ11))+(IF(AK11="",0,D57*E63*AK11))+(IF(AL11="",0,D57*F63*AL11))+(IF(AM11="",0,D57*G63*AM11))+(IF(AN11="",0,D57*H63*AN11))+(IF(AO11="",0,D57*I63*AO11))+(IF(AP11="",0,D57*J63*AP11))+(IF(AQ11="",0,D57*K63*AQ11))</f>
        <v>0</v>
      </c>
      <c r="AS11" s="9">
        <f t="shared" ref="AS11:AS41" si="7">(AR11-D11)</f>
        <v>-39527170.835586414</v>
      </c>
    </row>
    <row r="12" spans="1:45" x14ac:dyDescent="0.25">
      <c r="A12" t="s">
        <v>2</v>
      </c>
      <c r="B12" t="s">
        <v>32</v>
      </c>
      <c r="C12" t="s">
        <v>34</v>
      </c>
      <c r="D12">
        <f t="shared" ref="D12:D41" si="8">$D$43*F12</f>
        <v>68579136.809326991</v>
      </c>
      <c r="E12">
        <v>148822</v>
      </c>
      <c r="F12">
        <v>4.5124371429773871E-3</v>
      </c>
      <c r="G12">
        <v>148822</v>
      </c>
      <c r="H12" t="s">
        <v>157</v>
      </c>
      <c r="K12" t="s">
        <v>157</v>
      </c>
      <c r="O12">
        <v>0</v>
      </c>
      <c r="P12">
        <v>6.72</v>
      </c>
      <c r="Q12" s="7" t="str">
        <f>IF(H12="","",IF(H12&gt;H43,0,(H43-H12)))</f>
        <v/>
      </c>
      <c r="R12" s="7" t="str">
        <f>IF(I12="","",IF(I12&lt;I43,0,(I12-I43)))</f>
        <v/>
      </c>
      <c r="S12" s="7" t="str">
        <f>IF(J12="","",IF(J12&lt;J43,0,(J12-J43)))</f>
        <v/>
      </c>
      <c r="T12" s="7" t="str">
        <f>IF(K12="","",IF(K12&gt;K43,0,(K43-K12)))</f>
        <v/>
      </c>
      <c r="U12" s="7" t="str">
        <f>IF(L12="","",IF(L12&lt;L43,0,(L12-L43)))</f>
        <v/>
      </c>
      <c r="V12" s="7" t="str">
        <f>IF(M12="","",IF(M12&lt;M43,0,(M12-M43)))</f>
        <v/>
      </c>
      <c r="W12" s="7" t="str">
        <f>IF(N12="","",IF(N12&lt;N43,0,(N12-N43)))</f>
        <v/>
      </c>
      <c r="X12" s="7">
        <f>IF(O12="","",IF(O12&gt;O43,0,(O43-O12)))</f>
        <v>3.35</v>
      </c>
      <c r="Y12" s="7">
        <f>IF(P12="","",IF(P12&lt;P43,0,(P12-P43)))</f>
        <v>0</v>
      </c>
      <c r="Z12" s="7" t="str">
        <f t="shared" ref="Z12:Z41" si="9">IF(H12&lt;&gt;"",E12*Q12,"")</f>
        <v/>
      </c>
      <c r="AA12" s="7" t="str">
        <f t="shared" si="0"/>
        <v/>
      </c>
      <c r="AB12" s="7" t="str">
        <f t="shared" si="1"/>
        <v/>
      </c>
      <c r="AC12" s="7" t="str">
        <f t="shared" si="2"/>
        <v/>
      </c>
      <c r="AD12" s="7" t="str">
        <f t="shared" si="3"/>
        <v/>
      </c>
      <c r="AE12" s="7" t="str">
        <f t="shared" si="4"/>
        <v/>
      </c>
      <c r="AF12" s="7" t="str">
        <f t="shared" si="5"/>
        <v/>
      </c>
      <c r="AG12" s="7">
        <f t="shared" ref="AG12:AG41" si="10">IF(O12&lt;&gt;"",E12*X12,"")</f>
        <v>498553.7</v>
      </c>
      <c r="AH12" s="7">
        <f t="shared" ref="AH12:AH41" si="11">IF(P12&lt;&gt;"",G12*Y12,"")</f>
        <v>0</v>
      </c>
      <c r="AI12" s="8" t="str">
        <f t="shared" ref="AI12:AP12" si="12">IFERROR(IF(Z12&lt;&gt;"",Z12/Z43,""),0)</f>
        <v/>
      </c>
      <c r="AJ12" s="8" t="str">
        <f t="shared" si="12"/>
        <v/>
      </c>
      <c r="AK12" s="8" t="str">
        <f t="shared" si="12"/>
        <v/>
      </c>
      <c r="AL12" s="8" t="str">
        <f t="shared" si="12"/>
        <v/>
      </c>
      <c r="AM12" s="8" t="str">
        <f t="shared" si="12"/>
        <v/>
      </c>
      <c r="AN12" s="8" t="str">
        <f t="shared" si="12"/>
        <v/>
      </c>
      <c r="AO12" s="8" t="str">
        <f t="shared" si="12"/>
        <v/>
      </c>
      <c r="AP12" s="8">
        <f t="shared" si="12"/>
        <v>4.001618367510152E-2</v>
      </c>
      <c r="AQ12" s="8">
        <f>IF(AH12&lt;&gt;"",AH12/AH43,"")</f>
        <v>0</v>
      </c>
      <c r="AR12" s="9">
        <f>(IF(AI12="",0,D57*C63*AI12))+(IF(AJ12="",0,D57*D63*AJ12))+(IF(AK12="",0,D57*E63*AK12))+(IF(AL12="",0,D57*F63*AL12))+(IF(AM12="",0,D57*G63*AM12))+(IF(AN12="",0,D57*H63*AN12))+(IF(AO12="",0,D57*I63*AO12))+(IF(AP12="",0,D57*J63*AP12))+(IF(AQ12="",0,D57*K63*AQ12))</f>
        <v>30407906.502507232</v>
      </c>
      <c r="AS12" s="9">
        <f t="shared" si="7"/>
        <v>-38171230.306819759</v>
      </c>
    </row>
    <row r="13" spans="1:45" x14ac:dyDescent="0.25">
      <c r="A13" t="s">
        <v>3</v>
      </c>
      <c r="B13" t="s">
        <v>32</v>
      </c>
      <c r="C13" t="s">
        <v>143</v>
      </c>
      <c r="D13">
        <f t="shared" si="8"/>
        <v>429518881.9493677</v>
      </c>
      <c r="E13">
        <v>932089</v>
      </c>
      <c r="F13">
        <v>2.826190364435803E-2</v>
      </c>
      <c r="G13">
        <v>932089</v>
      </c>
      <c r="H13">
        <v>55.27</v>
      </c>
      <c r="I13">
        <v>8.3299999999999999E-2</v>
      </c>
      <c r="J13">
        <v>0.5</v>
      </c>
      <c r="K13">
        <v>41.18</v>
      </c>
      <c r="L13">
        <v>1</v>
      </c>
      <c r="M13">
        <v>0</v>
      </c>
      <c r="N13">
        <v>0</v>
      </c>
      <c r="O13">
        <v>2.6</v>
      </c>
      <c r="P13">
        <v>8.69</v>
      </c>
      <c r="Q13" s="7">
        <f>IF(H13="","",IF(H13&gt;H43,0,(H43-H13)))</f>
        <v>0</v>
      </c>
      <c r="R13" s="7">
        <f>IF(I13="","",IF(I13&lt;I43,0,(I13-I43)))</f>
        <v>0</v>
      </c>
      <c r="S13" s="7">
        <f>IF(J13="","",IF(J13&lt;J43,0,(J13-J43)))</f>
        <v>0</v>
      </c>
      <c r="T13" s="7">
        <f>IF(K13="","",IF(K13&gt;K43,0,(K43-K13)))</f>
        <v>0</v>
      </c>
      <c r="U13" s="7">
        <f>IF(L13="","",IF(L13&lt;L43,0,(L13-L43)))</f>
        <v>0.25</v>
      </c>
      <c r="V13" s="7">
        <f>IF(M13="","",IF(M13&lt;M43,0,(M13-M43)))</f>
        <v>0</v>
      </c>
      <c r="W13" s="7">
        <f>IF(N13="","",IF(N13&lt;N43,0,(N13-N43)))</f>
        <v>0</v>
      </c>
      <c r="X13" s="7">
        <f>IF(O13="","",IF(O13&gt;O43,0,(O43-O13)))</f>
        <v>0.75</v>
      </c>
      <c r="Y13" s="7">
        <f>IF(P13="","",IF(P13&lt;P43,0,(P13-P43)))</f>
        <v>0</v>
      </c>
      <c r="Z13" s="7">
        <f t="shared" si="9"/>
        <v>0</v>
      </c>
      <c r="AA13" s="7">
        <f t="shared" si="0"/>
        <v>0</v>
      </c>
      <c r="AB13" s="7">
        <f t="shared" si="1"/>
        <v>0</v>
      </c>
      <c r="AC13" s="7">
        <f t="shared" si="2"/>
        <v>0</v>
      </c>
      <c r="AD13" s="7">
        <f t="shared" si="3"/>
        <v>233022.25</v>
      </c>
      <c r="AE13" s="7">
        <f t="shared" si="4"/>
        <v>0</v>
      </c>
      <c r="AF13" s="7">
        <f t="shared" si="5"/>
        <v>0</v>
      </c>
      <c r="AG13" s="7">
        <f t="shared" si="10"/>
        <v>699066.75</v>
      </c>
      <c r="AH13" s="7">
        <f t="shared" si="11"/>
        <v>0</v>
      </c>
      <c r="AI13" s="8">
        <f t="shared" ref="AI13:AP13" si="13">IFERROR(IF(Z13&lt;&gt;"",Z13/Z43,""),0)</f>
        <v>0</v>
      </c>
      <c r="AJ13" s="8">
        <f t="shared" si="13"/>
        <v>0</v>
      </c>
      <c r="AK13" s="8">
        <f t="shared" si="13"/>
        <v>0</v>
      </c>
      <c r="AL13" s="8">
        <f t="shared" si="13"/>
        <v>0</v>
      </c>
      <c r="AM13" s="8">
        <f t="shared" si="13"/>
        <v>0.16312374572324315</v>
      </c>
      <c r="AN13" s="8">
        <f t="shared" si="13"/>
        <v>0</v>
      </c>
      <c r="AO13" s="8">
        <f t="shared" si="13"/>
        <v>0</v>
      </c>
      <c r="AP13" s="8">
        <f t="shared" si="13"/>
        <v>5.611027150968146E-2</v>
      </c>
      <c r="AQ13" s="8">
        <f>IF(AH13&lt;&gt;"",AH13/AH43,"")</f>
        <v>0</v>
      </c>
      <c r="AR13" s="9">
        <f>(IF(AI13="",0,D57*C63*AI13))+(IF(AJ13="",0,D57*D63*AJ13))+(IF(AK13="",0,D57*E63*AK13))+(IF(AL13="",0,D57*F63*AL13))+(IF(AM13="",0,D57*G63*AM13))+(IF(AN13="",0,D57*H63*AN13))+(IF(AO13="",0,D57*I63*AO13))+(IF(AP13="",0,D57*J63*AP13))+(IF(AQ13="",0,D57*K63*AQ13))</f>
        <v>352527992.80312061</v>
      </c>
      <c r="AS13" s="9">
        <f t="shared" si="7"/>
        <v>-76990889.146247089</v>
      </c>
    </row>
    <row r="14" spans="1:45" x14ac:dyDescent="0.25">
      <c r="A14" t="s">
        <v>4</v>
      </c>
      <c r="B14" t="s">
        <v>32</v>
      </c>
      <c r="C14" t="s">
        <v>35</v>
      </c>
      <c r="D14">
        <f t="shared" si="8"/>
        <v>48850342.785474896</v>
      </c>
      <c r="E14">
        <v>106009</v>
      </c>
      <c r="F14">
        <v>3.2143026507498208E-3</v>
      </c>
      <c r="G14">
        <v>106009</v>
      </c>
      <c r="H14" t="s">
        <v>157</v>
      </c>
      <c r="K14" t="s">
        <v>157</v>
      </c>
      <c r="O14">
        <v>1.92</v>
      </c>
      <c r="P14">
        <v>4.72</v>
      </c>
      <c r="Q14" s="7" t="str">
        <f>IF(H14="","",IF(H14&gt;H43,0,(H43-H14)))</f>
        <v/>
      </c>
      <c r="R14" s="7" t="str">
        <f>IF(I14="","",IF(I14&lt;I43,0,(I14-I43)))</f>
        <v/>
      </c>
      <c r="S14" s="7" t="str">
        <f>IF(J14="","",IF(J14&lt;J43,0,(J14-J43)))</f>
        <v/>
      </c>
      <c r="T14" s="7" t="str">
        <f>IF(K14="","",IF(K14&gt;K43,0,(K43-K14)))</f>
        <v/>
      </c>
      <c r="U14" s="7" t="str">
        <f>IF(L14="","",IF(L14&lt;L43,0,(L14-L43)))</f>
        <v/>
      </c>
      <c r="V14" s="7" t="str">
        <f>IF(M14="","",IF(M14&lt;M43,0,(M14-M43)))</f>
        <v/>
      </c>
      <c r="W14" s="7" t="str">
        <f>IF(N14="","",IF(N14&lt;N43,0,(N14-N43)))</f>
        <v/>
      </c>
      <c r="X14" s="7">
        <f>IF(O14="","",IF(O14&gt;O43,0,(O43-O14)))</f>
        <v>1.4300000000000002</v>
      </c>
      <c r="Y14" s="7">
        <f>IF(P14="","",IF(P14&lt;P43,0,(P14-P43)))</f>
        <v>0</v>
      </c>
      <c r="Z14" s="7" t="str">
        <f t="shared" si="9"/>
        <v/>
      </c>
      <c r="AA14" s="7" t="str">
        <f t="shared" si="0"/>
        <v/>
      </c>
      <c r="AB14" s="7" t="str">
        <f t="shared" si="1"/>
        <v/>
      </c>
      <c r="AC14" s="7" t="str">
        <f t="shared" si="2"/>
        <v/>
      </c>
      <c r="AD14" s="7" t="str">
        <f t="shared" si="3"/>
        <v/>
      </c>
      <c r="AE14" s="7" t="str">
        <f t="shared" si="4"/>
        <v/>
      </c>
      <c r="AF14" s="7" t="str">
        <f t="shared" si="5"/>
        <v/>
      </c>
      <c r="AG14" s="7">
        <f t="shared" si="10"/>
        <v>151592.87000000002</v>
      </c>
      <c r="AH14" s="7">
        <f t="shared" si="11"/>
        <v>0</v>
      </c>
      <c r="AI14" s="8" t="str">
        <f t="shared" ref="AI14:AP14" si="14">IFERROR(IF(Z14&lt;&gt;"",Z14/Z43,""),0)</f>
        <v/>
      </c>
      <c r="AJ14" s="8" t="str">
        <f t="shared" si="14"/>
        <v/>
      </c>
      <c r="AK14" s="8" t="str">
        <f t="shared" si="14"/>
        <v/>
      </c>
      <c r="AL14" s="8" t="str">
        <f t="shared" si="14"/>
        <v/>
      </c>
      <c r="AM14" s="8" t="str">
        <f t="shared" si="14"/>
        <v/>
      </c>
      <c r="AN14" s="8" t="str">
        <f t="shared" si="14"/>
        <v/>
      </c>
      <c r="AO14" s="8" t="str">
        <f t="shared" si="14"/>
        <v/>
      </c>
      <c r="AP14" s="8">
        <f t="shared" si="14"/>
        <v>1.2167532062756305E-2</v>
      </c>
      <c r="AQ14" s="8">
        <f>IF(AH14&lt;&gt;"",AH14/AH43,"")</f>
        <v>0</v>
      </c>
      <c r="AR14" s="9">
        <f>(IF(AI14="",0,D57*C63*AI14))+(IF(AJ14="",0,D57*D63*AJ14))+(IF(AK14="",0,D57*E63*AK14))+(IF(AL14="",0,D57*F63*AL14))+(IF(AM14="",0,D57*G63*AM14))+(IF(AN14="",0,D57*H63*AN14))+(IF(AO14="",0,D57*I63*AO14))+(IF(AP14="",0,D57*J63*AP14))+(IF(AQ14="",0,D57*K63*AQ14))</f>
        <v>9245988.5813839808</v>
      </c>
      <c r="AS14" s="9">
        <f t="shared" si="7"/>
        <v>-39604354.204090916</v>
      </c>
    </row>
    <row r="15" spans="1:45" x14ac:dyDescent="0.25">
      <c r="A15" t="s">
        <v>5</v>
      </c>
      <c r="B15" t="s">
        <v>33</v>
      </c>
      <c r="C15" t="s">
        <v>36</v>
      </c>
      <c r="D15">
        <f t="shared" si="8"/>
        <v>3570841.2139030178</v>
      </c>
      <c r="E15">
        <v>7749</v>
      </c>
      <c r="F15">
        <v>2.3495770397476029E-4</v>
      </c>
      <c r="G15">
        <v>7749</v>
      </c>
      <c r="H15" t="s">
        <v>157</v>
      </c>
      <c r="K15" t="s">
        <v>157</v>
      </c>
      <c r="O15">
        <v>0</v>
      </c>
      <c r="P15">
        <v>193.57</v>
      </c>
      <c r="Q15" s="7" t="str">
        <f>IF(H15="","",IF(H15&gt;H43,0,(H43-H15)))</f>
        <v/>
      </c>
      <c r="R15" s="7" t="str">
        <f>IF(I15="","",IF(I15&lt;I43,0,(I15-I43)))</f>
        <v/>
      </c>
      <c r="S15" s="7" t="str">
        <f>IF(J15="","",IF(J15&lt;J43,0,(J15-J43)))</f>
        <v/>
      </c>
      <c r="T15" s="7" t="str">
        <f>IF(K15="","",IF(K15&gt;K43,0,(K43-K15)))</f>
        <v/>
      </c>
      <c r="U15" s="7" t="str">
        <f>IF(L15="","",IF(L15&lt;L43,0,(L15-L43)))</f>
        <v/>
      </c>
      <c r="V15" s="7" t="str">
        <f>IF(M15="","",IF(M15&lt;M43,0,(M15-M43)))</f>
        <v/>
      </c>
      <c r="W15" s="7" t="str">
        <f>IF(N15="","",IF(N15&lt;N43,0,(N15-N43)))</f>
        <v/>
      </c>
      <c r="X15" s="7">
        <f>IF(O15="","",IF(O15&gt;O43,0,(O43-O15)))</f>
        <v>3.35</v>
      </c>
      <c r="Y15" s="7">
        <f>IF(P15="","",IF(P15&lt;P43,0,(P15-P43)))</f>
        <v>158.06</v>
      </c>
      <c r="Z15" s="7" t="str">
        <f t="shared" si="9"/>
        <v/>
      </c>
      <c r="AA15" s="7" t="str">
        <f t="shared" si="0"/>
        <v/>
      </c>
      <c r="AB15" s="7" t="str">
        <f t="shared" si="1"/>
        <v/>
      </c>
      <c r="AC15" s="7" t="str">
        <f t="shared" si="2"/>
        <v/>
      </c>
      <c r="AD15" s="7" t="str">
        <f t="shared" si="3"/>
        <v/>
      </c>
      <c r="AE15" s="7" t="str">
        <f t="shared" si="4"/>
        <v/>
      </c>
      <c r="AF15" s="7" t="str">
        <f t="shared" si="5"/>
        <v/>
      </c>
      <c r="AG15" s="7">
        <f t="shared" si="10"/>
        <v>25959.15</v>
      </c>
      <c r="AH15" s="7">
        <f t="shared" si="11"/>
        <v>1224806.94</v>
      </c>
      <c r="AI15" s="8" t="str">
        <f t="shared" ref="AI15:AP15" si="15">IFERROR(IF(Z15&lt;&gt;"",Z15/Z43,""),0)</f>
        <v/>
      </c>
      <c r="AJ15" s="8" t="str">
        <f t="shared" si="15"/>
        <v/>
      </c>
      <c r="AK15" s="8" t="str">
        <f t="shared" si="15"/>
        <v/>
      </c>
      <c r="AL15" s="8" t="str">
        <f t="shared" si="15"/>
        <v/>
      </c>
      <c r="AM15" s="8" t="str">
        <f t="shared" si="15"/>
        <v/>
      </c>
      <c r="AN15" s="8" t="str">
        <f t="shared" si="15"/>
        <v/>
      </c>
      <c r="AO15" s="8" t="str">
        <f t="shared" si="15"/>
        <v/>
      </c>
      <c r="AP15" s="8">
        <f t="shared" si="15"/>
        <v>2.0835992480840314E-3</v>
      </c>
      <c r="AQ15" s="8">
        <f>IF(AH15&lt;&gt;"",AH15/AH43,"")</f>
        <v>4.7741235874530913E-3</v>
      </c>
      <c r="AR15" s="9">
        <f>(IF(AI15="",0,D57*C63*AI15))+(IF(AJ15="",0,D57*D63*AJ15))+(IF(AK15="",0,D57*E63*AK15))+(IF(AL15="",0,D57*F63*AL15))+(IF(AM15="",0,D57*G63*AM15))+(IF(AN15="",0,D57*H63*AN15))+(IF(AO15="",0,D57*I63*AO15))+(IF(AP15="",0,D57*J63*AP15))+(IF(AQ15="",0,D57*K63*AQ15))</f>
        <v>19722355.73301135</v>
      </c>
      <c r="AS15" s="9">
        <f t="shared" si="7"/>
        <v>16151514.519108333</v>
      </c>
    </row>
    <row r="16" spans="1:45" x14ac:dyDescent="0.25">
      <c r="A16" t="s">
        <v>6</v>
      </c>
      <c r="B16" t="s">
        <v>33</v>
      </c>
      <c r="C16" t="s">
        <v>37</v>
      </c>
      <c r="D16">
        <f t="shared" si="8"/>
        <v>15152919.297557481</v>
      </c>
      <c r="E16">
        <v>32883</v>
      </c>
      <c r="F16">
        <v>9.9704660985960023E-4</v>
      </c>
      <c r="G16">
        <v>32883</v>
      </c>
      <c r="H16">
        <v>19.329999999999998</v>
      </c>
      <c r="I16">
        <v>0.25</v>
      </c>
      <c r="J16">
        <v>0.5</v>
      </c>
      <c r="K16">
        <v>21.5</v>
      </c>
      <c r="L16">
        <v>1</v>
      </c>
      <c r="M16">
        <v>0</v>
      </c>
      <c r="N16">
        <v>0</v>
      </c>
      <c r="O16">
        <v>9.19</v>
      </c>
      <c r="P16">
        <v>94.27</v>
      </c>
      <c r="Q16" s="7">
        <f>IF(H16="","",IF(H16&gt;H43,0,(H43-H16)))</f>
        <v>10.670000000000002</v>
      </c>
      <c r="R16" s="7">
        <f>IF(I16="","",IF(I16&lt;I43,0,(I16-I43)))</f>
        <v>0</v>
      </c>
      <c r="S16" s="7">
        <f>IF(J16="","",IF(J16&lt;J43,0,(J16-J43)))</f>
        <v>0</v>
      </c>
      <c r="T16" s="7">
        <f>IF(K16="","",IF(K16&gt;K43,0,(K43-K16)))</f>
        <v>8.5</v>
      </c>
      <c r="U16" s="7">
        <f>IF(L16="","",IF(L16&lt;L43,0,(L16-L43)))</f>
        <v>0.25</v>
      </c>
      <c r="V16" s="7">
        <f>IF(M16="","",IF(M16&lt;M43,0,(M16-M43)))</f>
        <v>0</v>
      </c>
      <c r="W16" s="7">
        <f>IF(N16="","",IF(N16&lt;N43,0,(N16-N43)))</f>
        <v>0</v>
      </c>
      <c r="X16" s="7">
        <f>IF(O16="","",IF(O16&gt;O43,0,(O43-O16)))</f>
        <v>0</v>
      </c>
      <c r="Y16" s="7">
        <f>IF(P16="","",IF(P16&lt;P43,0,(P16-P43)))</f>
        <v>58.76</v>
      </c>
      <c r="Z16" s="7">
        <f t="shared" si="9"/>
        <v>350861.61000000004</v>
      </c>
      <c r="AA16" s="7">
        <f t="shared" si="0"/>
        <v>0</v>
      </c>
      <c r="AB16" s="7">
        <f t="shared" si="1"/>
        <v>0</v>
      </c>
      <c r="AC16" s="7">
        <f t="shared" si="2"/>
        <v>279505.5</v>
      </c>
      <c r="AD16" s="7">
        <f t="shared" si="3"/>
        <v>8220.75</v>
      </c>
      <c r="AE16" s="7">
        <f t="shared" si="4"/>
        <v>0</v>
      </c>
      <c r="AF16" s="7">
        <f t="shared" si="5"/>
        <v>0</v>
      </c>
      <c r="AG16" s="7">
        <f t="shared" si="10"/>
        <v>0</v>
      </c>
      <c r="AH16" s="7">
        <f t="shared" si="11"/>
        <v>1932205.0799999998</v>
      </c>
      <c r="AI16" s="8">
        <f t="shared" ref="AI16:AP16" si="16">IFERROR(IF(Z16&lt;&gt;"",Z16/Z43,""),0)</f>
        <v>2.6050595960556519E-2</v>
      </c>
      <c r="AJ16" s="8">
        <f t="shared" si="16"/>
        <v>0</v>
      </c>
      <c r="AK16" s="8">
        <f t="shared" si="16"/>
        <v>0</v>
      </c>
      <c r="AL16" s="8">
        <f t="shared" si="16"/>
        <v>0.26332038111460054</v>
      </c>
      <c r="AM16" s="8">
        <f t="shared" si="16"/>
        <v>5.754813253474083E-3</v>
      </c>
      <c r="AN16" s="8">
        <f t="shared" si="16"/>
        <v>0</v>
      </c>
      <c r="AO16" s="8">
        <f t="shared" si="16"/>
        <v>0</v>
      </c>
      <c r="AP16" s="8">
        <f t="shared" si="16"/>
        <v>0</v>
      </c>
      <c r="AQ16" s="8">
        <f>IF(AH16&lt;&gt;"",AH16/AH43,"")</f>
        <v>7.5314611200885968E-3</v>
      </c>
      <c r="AR16" s="9">
        <f>(IF(AI16="",0,D57*C63*AI16))+(IF(AJ16="",0,D57*D63*AJ16))+(IF(AK16="",0,D57*E63*AK16))+(IF(AL16="",0,D57*F63*AL16))+(IF(AM16="",0,D57*G63*AM16))+(IF(AN16="",0,D57*H63*AN16))+(IF(AO16="",0,D57*I63*AO16))+(IF(AP16="",0,D57*J63*AP16))+(IF(AQ16="",0,D57*K63*AQ16))</f>
        <v>759460747.29747307</v>
      </c>
      <c r="AS16" s="9">
        <f t="shared" si="7"/>
        <v>744307827.9999156</v>
      </c>
    </row>
    <row r="17" spans="1:45" x14ac:dyDescent="0.25">
      <c r="A17" t="s">
        <v>7</v>
      </c>
      <c r="B17" t="s">
        <v>33</v>
      </c>
      <c r="C17" t="s">
        <v>38</v>
      </c>
      <c r="D17">
        <f t="shared" si="8"/>
        <v>90084365.583417341</v>
      </c>
      <c r="E17">
        <v>195490</v>
      </c>
      <c r="F17">
        <v>5.9274592270003729E-3</v>
      </c>
      <c r="G17">
        <v>195490</v>
      </c>
      <c r="H17">
        <v>39.57</v>
      </c>
      <c r="I17">
        <v>0.17649999999999999</v>
      </c>
      <c r="J17">
        <v>0.70589999999999997</v>
      </c>
      <c r="K17">
        <v>26</v>
      </c>
      <c r="L17">
        <v>0.82350000000000001</v>
      </c>
      <c r="M17">
        <v>0</v>
      </c>
      <c r="N17">
        <v>0.66669999999999996</v>
      </c>
      <c r="O17">
        <v>10.07</v>
      </c>
      <c r="P17">
        <v>147.32</v>
      </c>
      <c r="Q17" s="7">
        <f>IF(H17="","",IF(H17&gt;H43,0,(H43-H17)))</f>
        <v>0</v>
      </c>
      <c r="R17" s="7">
        <f>IF(I17="","",IF(I17&lt;I43,0,(I17-I43)))</f>
        <v>0</v>
      </c>
      <c r="S17" s="7">
        <f>IF(J17="","",IF(J17&lt;J43,0,(J17-J43)))</f>
        <v>5.589999999999995E-2</v>
      </c>
      <c r="T17" s="7">
        <f>IF(K17="","",IF(K17&gt;K43,0,(K43-K17)))</f>
        <v>4</v>
      </c>
      <c r="U17" s="7">
        <f>IF(L17="","",IF(L17&lt;L43,0,(L17-L43)))</f>
        <v>7.350000000000001E-2</v>
      </c>
      <c r="V17" s="7">
        <f>IF(M17="","",IF(M17&lt;M43,0,(M17-M43)))</f>
        <v>0</v>
      </c>
      <c r="W17" s="7">
        <f>IF(N17="","",IF(N17&lt;N43,0,(N17-N43)))</f>
        <v>0.46669999999999995</v>
      </c>
      <c r="X17" s="7">
        <f>IF(O17="","",IF(O17&gt;O43,0,(O43-O17)))</f>
        <v>0</v>
      </c>
      <c r="Y17" s="7">
        <f>IF(P17="","",IF(P17&lt;P43,0,(P17-P43)))</f>
        <v>111.81</v>
      </c>
      <c r="Z17" s="7">
        <f t="shared" si="9"/>
        <v>0</v>
      </c>
      <c r="AA17" s="7">
        <f t="shared" si="0"/>
        <v>0</v>
      </c>
      <c r="AB17" s="7">
        <f t="shared" si="1"/>
        <v>10927.890999999991</v>
      </c>
      <c r="AC17" s="7">
        <f t="shared" si="2"/>
        <v>781960</v>
      </c>
      <c r="AD17" s="7">
        <f t="shared" si="3"/>
        <v>14368.515000000001</v>
      </c>
      <c r="AE17" s="7">
        <f t="shared" si="4"/>
        <v>0</v>
      </c>
      <c r="AF17" s="7">
        <f t="shared" si="5"/>
        <v>91235.18299999999</v>
      </c>
      <c r="AG17" s="7">
        <f t="shared" si="10"/>
        <v>0</v>
      </c>
      <c r="AH17" s="7">
        <f t="shared" si="11"/>
        <v>21857736.900000002</v>
      </c>
      <c r="AI17" s="8">
        <f t="shared" ref="AI17:AP17" si="17">IFERROR(IF(Z17&lt;&gt;"",Z17/Z43,""),0)</f>
        <v>0</v>
      </c>
      <c r="AJ17" s="8">
        <f t="shared" si="17"/>
        <v>0</v>
      </c>
      <c r="AK17" s="8">
        <f t="shared" si="17"/>
        <v>4.2662946755829469E-2</v>
      </c>
      <c r="AL17" s="8">
        <f t="shared" si="17"/>
        <v>0.73667961888539946</v>
      </c>
      <c r="AM17" s="8">
        <f t="shared" si="17"/>
        <v>1.0058464319525734E-2</v>
      </c>
      <c r="AN17" s="8">
        <f t="shared" si="17"/>
        <v>0</v>
      </c>
      <c r="AO17" s="8">
        <f t="shared" si="17"/>
        <v>1</v>
      </c>
      <c r="AP17" s="8">
        <f t="shared" si="17"/>
        <v>0</v>
      </c>
      <c r="AQ17" s="8">
        <f>IF(AH17&lt;&gt;"",AH17/AH43,"")</f>
        <v>8.5198355671167098E-2</v>
      </c>
      <c r="AR17" s="9">
        <f>(IF(AI17="",0,D57*C63*AI17))+(IF(AJ17="",0,D57*D63*AJ17))+(IF(AK17="",0,D57*E63*AK17))+(IF(AL17="",0,D57*F63*AL17))+(IF(AM17="",0,D57*G63*AM17))+(IF(AN17="",0,D57*H63*AN17))+(IF(AO17="",0,D57*I63*AO17))+(IF(AP17="",0,D57*J63*AP17))+(IF(AQ17="",0,D57*K63*AQ17))</f>
        <v>2779860571.8690543</v>
      </c>
      <c r="AS17" s="9">
        <f t="shared" si="7"/>
        <v>2689776206.2856369</v>
      </c>
    </row>
    <row r="18" spans="1:45" x14ac:dyDescent="0.25">
      <c r="A18" t="s">
        <v>8</v>
      </c>
      <c r="B18" t="s">
        <v>33</v>
      </c>
      <c r="C18" t="s">
        <v>39</v>
      </c>
      <c r="D18">
        <f t="shared" si="8"/>
        <v>1397874431.3032308</v>
      </c>
      <c r="E18">
        <v>3033495</v>
      </c>
      <c r="F18">
        <v>9.1978709539155434E-2</v>
      </c>
      <c r="G18">
        <v>3033495</v>
      </c>
      <c r="H18">
        <v>34</v>
      </c>
      <c r="I18">
        <v>3.1699999999999999E-2</v>
      </c>
      <c r="J18">
        <v>0.39679999999999999</v>
      </c>
      <c r="K18">
        <v>36.86</v>
      </c>
      <c r="L18">
        <v>0.8095</v>
      </c>
      <c r="M18">
        <v>0.127</v>
      </c>
      <c r="N18">
        <v>0</v>
      </c>
      <c r="O18">
        <v>2.89</v>
      </c>
      <c r="P18">
        <v>21.49</v>
      </c>
      <c r="Q18" s="7">
        <f>IF(H18="","",IF(H18&gt;H43,0,(H43-H18)))</f>
        <v>0</v>
      </c>
      <c r="R18" s="7">
        <f>IF(I18="","",IF(I18&lt;I43,0,(I18-I43)))</f>
        <v>0</v>
      </c>
      <c r="S18" s="7">
        <f>IF(J18="","",IF(J18&lt;J43,0,(J18-J43)))</f>
        <v>0</v>
      </c>
      <c r="T18" s="7">
        <f>IF(K18="","",IF(K18&gt;K43,0,(K43-K18)))</f>
        <v>0</v>
      </c>
      <c r="U18" s="7">
        <f>IF(L18="","",IF(L18&lt;L43,0,(L18-L43)))</f>
        <v>5.9499999999999997E-2</v>
      </c>
      <c r="V18" s="7">
        <f>IF(M18="","",IF(M18&lt;M43,0,(M18-M43)))</f>
        <v>0</v>
      </c>
      <c r="W18" s="7">
        <f>IF(N18="","",IF(N18&lt;N43,0,(N18-N43)))</f>
        <v>0</v>
      </c>
      <c r="X18" s="7">
        <f>IF(O18="","",IF(O18&gt;O43,0,(O43-O18)))</f>
        <v>0.45999999999999996</v>
      </c>
      <c r="Y18" s="7">
        <f>IF(P18="","",IF(P18&lt;P43,0,(P18-P43)))</f>
        <v>0</v>
      </c>
      <c r="Z18" s="7">
        <f t="shared" si="9"/>
        <v>0</v>
      </c>
      <c r="AA18" s="7">
        <f t="shared" si="0"/>
        <v>0</v>
      </c>
      <c r="AB18" s="7">
        <f t="shared" si="1"/>
        <v>0</v>
      </c>
      <c r="AC18" s="7">
        <f t="shared" si="2"/>
        <v>0</v>
      </c>
      <c r="AD18" s="7">
        <f t="shared" si="3"/>
        <v>180492.95249999998</v>
      </c>
      <c r="AE18" s="7">
        <f t="shared" si="4"/>
        <v>0</v>
      </c>
      <c r="AF18" s="7">
        <f t="shared" si="5"/>
        <v>0</v>
      </c>
      <c r="AG18" s="7">
        <f t="shared" si="10"/>
        <v>1395407.7</v>
      </c>
      <c r="AH18" s="7">
        <f t="shared" si="11"/>
        <v>0</v>
      </c>
      <c r="AI18" s="8">
        <f t="shared" ref="AI18:AP18" si="18">IFERROR(IF(Z18&lt;&gt;"",Z18/Z43,""),0)</f>
        <v>0</v>
      </c>
      <c r="AJ18" s="8">
        <f t="shared" si="18"/>
        <v>0</v>
      </c>
      <c r="AK18" s="8">
        <f t="shared" si="18"/>
        <v>0</v>
      </c>
      <c r="AL18" s="8">
        <f t="shared" si="18"/>
        <v>0</v>
      </c>
      <c r="AM18" s="8">
        <f t="shared" si="18"/>
        <v>0.12635139557895181</v>
      </c>
      <c r="AN18" s="8">
        <f t="shared" si="18"/>
        <v>0</v>
      </c>
      <c r="AO18" s="8">
        <f t="shared" si="18"/>
        <v>0</v>
      </c>
      <c r="AP18" s="8">
        <f t="shared" si="18"/>
        <v>0.11200175793470385</v>
      </c>
      <c r="AQ18" s="8">
        <f>IF(AH18&lt;&gt;"",AH18/AH43,"")</f>
        <v>0</v>
      </c>
      <c r="AR18" s="9">
        <f>(IF(AI18="",0,D57*C63*AI18))+(IF(AJ18="",0,D57*D63*AJ18))+(IF(AK18="",0,D57*E63*AK18))+(IF(AL18="",0,D57*F63*AL18))+(IF(AM18="",0,D57*G63*AM18))+(IF(AN18="",0,D57*H63*AN18))+(IF(AO18="",0,D57*I63*AO18))+(IF(AP18="",0,D57*J63*AP18))+(IF(AQ18="",0,D57*K63*AQ18))</f>
        <v>325142013.71870565</v>
      </c>
      <c r="AS18" s="9">
        <f t="shared" si="7"/>
        <v>-1072732417.5845251</v>
      </c>
    </row>
    <row r="19" spans="1:45" x14ac:dyDescent="0.25">
      <c r="A19" t="s">
        <v>9</v>
      </c>
      <c r="B19" t="s">
        <v>33</v>
      </c>
      <c r="C19" t="s">
        <v>40</v>
      </c>
      <c r="D19">
        <f t="shared" si="8"/>
        <v>1671854584.9302471</v>
      </c>
      <c r="E19">
        <v>3628053</v>
      </c>
      <c r="F19">
        <v>0.1100063237551608</v>
      </c>
      <c r="G19">
        <v>3628053</v>
      </c>
      <c r="H19">
        <v>33.76</v>
      </c>
      <c r="I19">
        <v>7.4499999999999997E-2</v>
      </c>
      <c r="J19">
        <v>0.48949999999999999</v>
      </c>
      <c r="K19">
        <v>36.369999999999997</v>
      </c>
      <c r="L19">
        <v>0.71579999999999999</v>
      </c>
      <c r="M19">
        <v>7.8899999999999998E-2</v>
      </c>
      <c r="N19">
        <v>7.1400000000000005E-2</v>
      </c>
      <c r="O19">
        <v>3.43</v>
      </c>
      <c r="P19">
        <v>48.04</v>
      </c>
      <c r="Q19" s="7">
        <f>IF(H19="","",IF(H19&gt;H43,0,(H43-H19)))</f>
        <v>0</v>
      </c>
      <c r="R19" s="7">
        <f>IF(I19="","",IF(I19&lt;I43,0,(I19-I43)))</f>
        <v>0</v>
      </c>
      <c r="S19" s="7">
        <f>IF(J19="","",IF(J19&lt;J43,0,(J19-J43)))</f>
        <v>0</v>
      </c>
      <c r="T19" s="7">
        <f>IF(K19="","",IF(K19&gt;K43,0,(K43-K19)))</f>
        <v>0</v>
      </c>
      <c r="U19" s="7">
        <f>IF(L19="","",IF(L19&lt;L43,0,(L19-L43)))</f>
        <v>0</v>
      </c>
      <c r="V19" s="7">
        <f>IF(M19="","",IF(M19&lt;M43,0,(M19-M43)))</f>
        <v>0</v>
      </c>
      <c r="W19" s="7">
        <f>IF(N19="","",IF(N19&lt;N43,0,(N19-N43)))</f>
        <v>0</v>
      </c>
      <c r="X19" s="7">
        <f>IF(O19="","",IF(O19&gt;O43,0,(O43-O19)))</f>
        <v>0</v>
      </c>
      <c r="Y19" s="7">
        <f>IF(P19="","",IF(P19&lt;P43,0,(P19-P43)))</f>
        <v>12.530000000000001</v>
      </c>
      <c r="Z19" s="7">
        <f t="shared" si="9"/>
        <v>0</v>
      </c>
      <c r="AA19" s="7">
        <f t="shared" si="0"/>
        <v>0</v>
      </c>
      <c r="AB19" s="7">
        <f t="shared" si="1"/>
        <v>0</v>
      </c>
      <c r="AC19" s="7">
        <f t="shared" si="2"/>
        <v>0</v>
      </c>
      <c r="AD19" s="7">
        <f t="shared" si="3"/>
        <v>0</v>
      </c>
      <c r="AE19" s="7">
        <f t="shared" si="4"/>
        <v>0</v>
      </c>
      <c r="AF19" s="7">
        <f t="shared" si="5"/>
        <v>0</v>
      </c>
      <c r="AG19" s="7">
        <f t="shared" si="10"/>
        <v>0</v>
      </c>
      <c r="AH19" s="7">
        <f t="shared" si="11"/>
        <v>45459504.090000004</v>
      </c>
      <c r="AI19" s="8">
        <f t="shared" ref="AI19:AP19" si="19">IFERROR(IF(Z19&lt;&gt;"",Z19/Z43,""),0)</f>
        <v>0</v>
      </c>
      <c r="AJ19" s="8">
        <f t="shared" si="19"/>
        <v>0</v>
      </c>
      <c r="AK19" s="8">
        <f t="shared" si="19"/>
        <v>0</v>
      </c>
      <c r="AL19" s="8">
        <f t="shared" si="19"/>
        <v>0</v>
      </c>
      <c r="AM19" s="8">
        <f t="shared" si="19"/>
        <v>0</v>
      </c>
      <c r="AN19" s="8">
        <f t="shared" si="19"/>
        <v>0</v>
      </c>
      <c r="AO19" s="8">
        <f t="shared" si="19"/>
        <v>0</v>
      </c>
      <c r="AP19" s="8">
        <f t="shared" si="19"/>
        <v>0</v>
      </c>
      <c r="AQ19" s="8">
        <f>IF(AH19&lt;&gt;"",AH19/AH43,"")</f>
        <v>0.17719469384292458</v>
      </c>
      <c r="AR19" s="9">
        <f>(IF(AI19="",0,D57*C63*AI19))+(IF(AJ19="",0,D57*D63*AJ19))+(IF(AK19="",0,D57*E63*AK19))+(IF(AL19="",0,D57*F63*AL19))+(IF(AM19="",0,D57*G63*AM19))+(IF(AN19="",0,D57*H63*AN19))+(IF(AO19="",0,D57*I63*AO19))+(IF(AP19="",0,D57*J63*AP19))+(IF(AQ19="",0,D57*K63*AQ19))</f>
        <v>673242571.91329658</v>
      </c>
      <c r="AS19" s="9">
        <f t="shared" si="7"/>
        <v>-998612013.01695049</v>
      </c>
    </row>
    <row r="20" spans="1:45" x14ac:dyDescent="0.25">
      <c r="A20" t="s">
        <v>10</v>
      </c>
      <c r="B20" t="s">
        <v>33</v>
      </c>
      <c r="C20" t="s">
        <v>41</v>
      </c>
      <c r="D20">
        <f t="shared" si="8"/>
        <v>734936631.30420589</v>
      </c>
      <c r="E20">
        <v>1594869</v>
      </c>
      <c r="F20">
        <v>4.835807954323422E-2</v>
      </c>
      <c r="G20">
        <v>1594869</v>
      </c>
      <c r="H20">
        <v>32.33</v>
      </c>
      <c r="I20">
        <v>0</v>
      </c>
      <c r="J20">
        <v>0</v>
      </c>
      <c r="K20">
        <v>92.5</v>
      </c>
      <c r="L20">
        <v>0.6</v>
      </c>
      <c r="M20">
        <v>0</v>
      </c>
      <c r="O20">
        <v>3.97</v>
      </c>
      <c r="P20">
        <v>44.77</v>
      </c>
      <c r="Q20" s="7">
        <f>IF(H20="","",IF(H20&gt;H43,0,(H43-H20)))</f>
        <v>0</v>
      </c>
      <c r="R20" s="7">
        <f>IF(I20="","",IF(I20&lt;I43,0,(I20-I43)))</f>
        <v>0</v>
      </c>
      <c r="S20" s="7">
        <f>IF(J20="","",IF(J20&lt;J43,0,(J20-J43)))</f>
        <v>0</v>
      </c>
      <c r="T20" s="7">
        <f>IF(K20="","",IF(K20&gt;K43,0,(K43-K20)))</f>
        <v>0</v>
      </c>
      <c r="U20" s="7">
        <f>IF(L20="","",IF(L20&lt;L43,0,(L20-L43)))</f>
        <v>0</v>
      </c>
      <c r="V20" s="7">
        <f>IF(M20="","",IF(M20&lt;M43,0,(M20-M43)))</f>
        <v>0</v>
      </c>
      <c r="W20" s="7" t="str">
        <f>IF(N20="","",IF(N20&lt;N43,0,(N20-N43)))</f>
        <v/>
      </c>
      <c r="X20" s="7">
        <f>IF(O20="","",IF(O20&gt;O43,0,(O43-O20)))</f>
        <v>0</v>
      </c>
      <c r="Y20" s="7">
        <f>IF(P20="","",IF(P20&lt;P43,0,(P20-P43)))</f>
        <v>9.2600000000000051</v>
      </c>
      <c r="Z20" s="7">
        <f t="shared" si="9"/>
        <v>0</v>
      </c>
      <c r="AA20" s="7">
        <f t="shared" si="0"/>
        <v>0</v>
      </c>
      <c r="AB20" s="7">
        <f t="shared" si="1"/>
        <v>0</v>
      </c>
      <c r="AC20" s="7">
        <f t="shared" si="2"/>
        <v>0</v>
      </c>
      <c r="AD20" s="7">
        <f t="shared" si="3"/>
        <v>0</v>
      </c>
      <c r="AE20" s="7">
        <f t="shared" si="4"/>
        <v>0</v>
      </c>
      <c r="AF20" s="7" t="str">
        <f t="shared" si="5"/>
        <v/>
      </c>
      <c r="AG20" s="7">
        <f t="shared" si="10"/>
        <v>0</v>
      </c>
      <c r="AH20" s="7">
        <f t="shared" si="11"/>
        <v>14768486.940000009</v>
      </c>
      <c r="AI20" s="8">
        <f t="shared" ref="AI20:AP20" si="20">IFERROR(IF(Z20&lt;&gt;"",Z20/Z43,""),0)</f>
        <v>0</v>
      </c>
      <c r="AJ20" s="8">
        <f t="shared" si="20"/>
        <v>0</v>
      </c>
      <c r="AK20" s="8">
        <f t="shared" si="20"/>
        <v>0</v>
      </c>
      <c r="AL20" s="8">
        <f t="shared" si="20"/>
        <v>0</v>
      </c>
      <c r="AM20" s="8">
        <f t="shared" si="20"/>
        <v>0</v>
      </c>
      <c r="AN20" s="8">
        <f t="shared" si="20"/>
        <v>0</v>
      </c>
      <c r="AO20" s="8" t="str">
        <f t="shared" si="20"/>
        <v/>
      </c>
      <c r="AP20" s="8">
        <f t="shared" si="20"/>
        <v>0</v>
      </c>
      <c r="AQ20" s="8">
        <f>IF(AH20&lt;&gt;"",AH20/AH43,"")</f>
        <v>5.7565465665345567E-2</v>
      </c>
      <c r="AR20" s="9">
        <f>(IF(AI20="",0,D57*C63*AI20))+(IF(AJ20="",0,D57*D63*AJ20))+(IF(AK20="",0,D57*E63*AK20))+(IF(AL20="",0,D57*F63*AL20))+(IF(AM20="",0,D57*G63*AM20))+(IF(AN20="",0,D57*H63*AN20))+(IF(AO20="",0,D57*I63*AO20))+(IF(AP20="",0,D57*J63*AP20))+(IF(AQ20="",0,D57*K63*AQ20))</f>
        <v>218717171.02476507</v>
      </c>
      <c r="AS20" s="9">
        <f t="shared" si="7"/>
        <v>-516219460.27944082</v>
      </c>
    </row>
    <row r="21" spans="1:45" x14ac:dyDescent="0.25">
      <c r="A21" t="s">
        <v>11</v>
      </c>
      <c r="B21" t="s">
        <v>33</v>
      </c>
      <c r="C21" t="s">
        <v>42</v>
      </c>
      <c r="D21">
        <f t="shared" si="8"/>
        <v>1720173610.1367276</v>
      </c>
      <c r="E21">
        <v>3732909</v>
      </c>
      <c r="F21">
        <v>0.11318566625199621</v>
      </c>
      <c r="G21">
        <v>3732909</v>
      </c>
      <c r="H21">
        <v>36.840000000000003</v>
      </c>
      <c r="I21">
        <v>6.7699999999999996E-2</v>
      </c>
      <c r="J21">
        <v>0.46910000000000002</v>
      </c>
      <c r="K21">
        <v>43.17</v>
      </c>
      <c r="L21">
        <v>0.78549999999999998</v>
      </c>
      <c r="M21">
        <v>0.18909999999999999</v>
      </c>
      <c r="N21">
        <v>0</v>
      </c>
      <c r="O21">
        <v>3.05</v>
      </c>
      <c r="P21">
        <v>58.64</v>
      </c>
      <c r="Q21" s="7">
        <f>IF(H21="","",IF(H21&gt;H43,0,(H43-H21)))</f>
        <v>0</v>
      </c>
      <c r="R21" s="7">
        <f>IF(I21="","",IF(I21&lt;I43,0,(I21-I43)))</f>
        <v>0</v>
      </c>
      <c r="S21" s="7">
        <f>IF(J21="","",IF(J21&lt;J43,0,(J21-J43)))</f>
        <v>0</v>
      </c>
      <c r="T21" s="7">
        <f>IF(K21="","",IF(K21&gt;K43,0,(K43-K21)))</f>
        <v>0</v>
      </c>
      <c r="U21" s="7">
        <f>IF(L21="","",IF(L21&lt;L43,0,(L21-L43)))</f>
        <v>3.5499999999999976E-2</v>
      </c>
      <c r="V21" s="7">
        <f>IF(M21="","",IF(M21&lt;M43,0,(M21-M43)))</f>
        <v>0</v>
      </c>
      <c r="W21" s="7">
        <f>IF(N21="","",IF(N21&lt;N43,0,(N21-N43)))</f>
        <v>0</v>
      </c>
      <c r="X21" s="7">
        <f>IF(O21="","",IF(O21&gt;O43,0,(O43-O21)))</f>
        <v>0.30000000000000027</v>
      </c>
      <c r="Y21" s="7">
        <f>IF(P21="","",IF(P21&lt;P43,0,(P21-P43)))</f>
        <v>23.130000000000003</v>
      </c>
      <c r="Z21" s="7">
        <f t="shared" si="9"/>
        <v>0</v>
      </c>
      <c r="AA21" s="7">
        <f t="shared" si="0"/>
        <v>0</v>
      </c>
      <c r="AB21" s="7">
        <f t="shared" si="1"/>
        <v>0</v>
      </c>
      <c r="AC21" s="7">
        <f t="shared" si="2"/>
        <v>0</v>
      </c>
      <c r="AD21" s="7">
        <f t="shared" si="3"/>
        <v>132518.26949999991</v>
      </c>
      <c r="AE21" s="7">
        <f t="shared" si="4"/>
        <v>0</v>
      </c>
      <c r="AF21" s="7">
        <f t="shared" si="5"/>
        <v>0</v>
      </c>
      <c r="AG21" s="7">
        <f t="shared" si="10"/>
        <v>1119872.7000000009</v>
      </c>
      <c r="AH21" s="7">
        <f t="shared" si="11"/>
        <v>86342185.170000017</v>
      </c>
      <c r="AI21" s="8">
        <f t="shared" ref="AI21:AP21" si="21">IFERROR(IF(Z21&lt;&gt;"",Z21/Z43,""),0)</f>
        <v>0</v>
      </c>
      <c r="AJ21" s="8">
        <f t="shared" si="21"/>
        <v>0</v>
      </c>
      <c r="AK21" s="8">
        <f t="shared" si="21"/>
        <v>0</v>
      </c>
      <c r="AL21" s="8">
        <f t="shared" si="21"/>
        <v>0</v>
      </c>
      <c r="AM21" s="8">
        <f t="shared" si="21"/>
        <v>9.2767435288270514E-2</v>
      </c>
      <c r="AN21" s="8">
        <f t="shared" si="21"/>
        <v>0</v>
      </c>
      <c r="AO21" s="8">
        <f t="shared" si="21"/>
        <v>0</v>
      </c>
      <c r="AP21" s="8">
        <f t="shared" si="21"/>
        <v>8.9886067751441617E-2</v>
      </c>
      <c r="AQ21" s="8">
        <f>IF(AH21&lt;&gt;"",AH21/AH43,"")</f>
        <v>0.33654958128530815</v>
      </c>
      <c r="AR21" s="9">
        <f>(IF(AI21="",0,D57*C63*AI21))+(IF(AJ21="",0,D57*D63*AJ21))+(IF(AK21="",0,D57*E63*AK21))+(IF(AL21="",0,D57*F63*AL21))+(IF(AM21="",0,D57*G63*AM21))+(IF(AN21="",0,D57*H63*AN21))+(IF(AO21="",0,D57*I63*AO21))+(IF(AP21="",0,D57*J63*AP21))+(IF(AQ21="",0,D57*K63*AQ21))</f>
        <v>1523239881.9357195</v>
      </c>
      <c r="AS21" s="9">
        <f t="shared" si="7"/>
        <v>-196933728.20100808</v>
      </c>
    </row>
    <row r="22" spans="1:45" x14ac:dyDescent="0.25">
      <c r="A22" t="s">
        <v>12</v>
      </c>
      <c r="B22" t="s">
        <v>33</v>
      </c>
      <c r="C22" t="s">
        <v>43</v>
      </c>
      <c r="D22">
        <f t="shared" si="8"/>
        <v>95693844.238320082</v>
      </c>
      <c r="E22">
        <v>207663</v>
      </c>
      <c r="F22">
        <v>6.2965571919616267E-3</v>
      </c>
      <c r="G22">
        <v>207663</v>
      </c>
      <c r="H22">
        <v>32.46</v>
      </c>
      <c r="I22">
        <v>7.1400000000000005E-2</v>
      </c>
      <c r="J22">
        <v>0.42859999999999998</v>
      </c>
      <c r="K22">
        <v>41.15</v>
      </c>
      <c r="L22">
        <v>0.92859999999999998</v>
      </c>
      <c r="M22">
        <v>0.5</v>
      </c>
      <c r="N22">
        <v>0</v>
      </c>
      <c r="O22">
        <v>2.0299999999999998</v>
      </c>
      <c r="P22">
        <v>70.790000000000006</v>
      </c>
      <c r="Q22" s="7">
        <f>IF(H22="","",IF(H22&gt;H43,0,(H43-H22)))</f>
        <v>0</v>
      </c>
      <c r="R22" s="7">
        <f>IF(I22="","",IF(I22&lt;I43,0,(I22-I43)))</f>
        <v>0</v>
      </c>
      <c r="S22" s="7">
        <f>IF(J22="","",IF(J22&lt;J43,0,(J22-J43)))</f>
        <v>0</v>
      </c>
      <c r="T22" s="7">
        <f>IF(K22="","",IF(K22&gt;K43,0,(K43-K22)))</f>
        <v>0</v>
      </c>
      <c r="U22" s="7">
        <f>IF(L22="","",IF(L22&lt;L43,0,(L22-L43)))</f>
        <v>0.17859999999999998</v>
      </c>
      <c r="V22" s="7">
        <f>IF(M22="","",IF(M22&lt;M43,0,(M22-M43)))</f>
        <v>0.3</v>
      </c>
      <c r="W22" s="7">
        <f>IF(N22="","",IF(N22&lt;N43,0,(N22-N43)))</f>
        <v>0</v>
      </c>
      <c r="X22" s="7">
        <f>IF(O22="","",IF(O22&gt;O43,0,(O43-O22)))</f>
        <v>1.3200000000000003</v>
      </c>
      <c r="Y22" s="7">
        <f>IF(P22="","",IF(P22&lt;P43,0,(P22-P43)))</f>
        <v>35.280000000000008</v>
      </c>
      <c r="Z22" s="7">
        <f t="shared" si="9"/>
        <v>0</v>
      </c>
      <c r="AA22" s="7">
        <f t="shared" si="0"/>
        <v>0</v>
      </c>
      <c r="AB22" s="7">
        <f t="shared" si="1"/>
        <v>0</v>
      </c>
      <c r="AC22" s="7">
        <f t="shared" si="2"/>
        <v>0</v>
      </c>
      <c r="AD22" s="7">
        <f t="shared" si="3"/>
        <v>37088.611799999999</v>
      </c>
      <c r="AE22" s="7">
        <f t="shared" si="4"/>
        <v>62298.899999999994</v>
      </c>
      <c r="AF22" s="7">
        <f t="shared" si="5"/>
        <v>0</v>
      </c>
      <c r="AG22" s="7">
        <f t="shared" si="10"/>
        <v>274115.16000000003</v>
      </c>
      <c r="AH22" s="7">
        <f t="shared" si="11"/>
        <v>7326350.6400000015</v>
      </c>
      <c r="AI22" s="8">
        <f t="shared" ref="AI22:AP22" si="22">IFERROR(IF(Z22&lt;&gt;"",Z22/Z43,""),0)</f>
        <v>0</v>
      </c>
      <c r="AJ22" s="8">
        <f t="shared" si="22"/>
        <v>0</v>
      </c>
      <c r="AK22" s="8">
        <f t="shared" si="22"/>
        <v>0</v>
      </c>
      <c r="AL22" s="8">
        <f t="shared" si="22"/>
        <v>0</v>
      </c>
      <c r="AM22" s="8">
        <f t="shared" si="22"/>
        <v>2.5963328740029226E-2</v>
      </c>
      <c r="AN22" s="8">
        <f t="shared" si="22"/>
        <v>0.39256536626494432</v>
      </c>
      <c r="AO22" s="8">
        <f t="shared" si="22"/>
        <v>0</v>
      </c>
      <c r="AP22" s="8">
        <f t="shared" si="22"/>
        <v>2.2001727377993271E-2</v>
      </c>
      <c r="AQ22" s="8">
        <f>IF(AH22&lt;&gt;"",AH22/AH43,"")</f>
        <v>2.8557074799377E-2</v>
      </c>
      <c r="AR22" s="9">
        <f>(IF(AI22="",0,D57*C63*AI22))+(IF(AJ22="",0,D57*D63*AJ22))+(IF(AK22="",0,D57*E63*AK22))+(IF(AL22="",0,D57*F63*AL22))+(IF(AM22="",0,D57*G63*AM22))+(IF(AN22="",0,D57*H63*AN22))+(IF(AO22="",0,D57*I63*AO22))+(IF(AP22="",0,D57*J63*AP22))+(IF(AQ22="",0,D57*K63*AQ22))</f>
        <v>383357912.02592939</v>
      </c>
      <c r="AS22" s="9">
        <f t="shared" si="7"/>
        <v>287664067.78760934</v>
      </c>
    </row>
    <row r="23" spans="1:45" x14ac:dyDescent="0.25">
      <c r="A23" t="s">
        <v>13</v>
      </c>
      <c r="B23" t="s">
        <v>33</v>
      </c>
      <c r="C23" t="s">
        <v>44</v>
      </c>
      <c r="D23">
        <f t="shared" si="8"/>
        <v>961742419.62606299</v>
      </c>
      <c r="E23">
        <v>2087055</v>
      </c>
      <c r="F23">
        <v>6.3281668714549405E-2</v>
      </c>
      <c r="G23">
        <v>2087055</v>
      </c>
      <c r="H23">
        <v>40.39</v>
      </c>
      <c r="I23">
        <v>0.122</v>
      </c>
      <c r="J23">
        <v>0.41670000000000001</v>
      </c>
      <c r="K23">
        <v>55.11</v>
      </c>
      <c r="L23">
        <v>0.47620000000000001</v>
      </c>
      <c r="M23">
        <v>9.5200000000000007E-2</v>
      </c>
      <c r="N23">
        <v>0</v>
      </c>
      <c r="O23">
        <v>3.23</v>
      </c>
      <c r="P23">
        <v>40.68</v>
      </c>
      <c r="Q23" s="7">
        <f>IF(H23="","",IF(H23&gt;H43,0,(H43-H23)))</f>
        <v>0</v>
      </c>
      <c r="R23" s="7">
        <f>IF(I23="","",IF(I23&lt;I43,0,(I23-I43)))</f>
        <v>0</v>
      </c>
      <c r="S23" s="7">
        <f>IF(J23="","",IF(J23&lt;J43,0,(J23-J43)))</f>
        <v>0</v>
      </c>
      <c r="T23" s="7">
        <f>IF(K23="","",IF(K23&gt;K43,0,(K43-K23)))</f>
        <v>0</v>
      </c>
      <c r="U23" s="7">
        <f>IF(L23="","",IF(L23&lt;L43,0,(L23-L43)))</f>
        <v>0</v>
      </c>
      <c r="V23" s="7">
        <f>IF(M23="","",IF(M23&lt;M43,0,(M23-M43)))</f>
        <v>0</v>
      </c>
      <c r="W23" s="7">
        <f>IF(N23="","",IF(N23&lt;N43,0,(N23-N43)))</f>
        <v>0</v>
      </c>
      <c r="X23" s="7">
        <f>IF(O23="","",IF(O23&gt;O43,0,(O43-O23)))</f>
        <v>0.12000000000000011</v>
      </c>
      <c r="Y23" s="7">
        <f>IF(P23="","",IF(P23&lt;P43,0,(P23-P43)))</f>
        <v>5.1700000000000017</v>
      </c>
      <c r="Z23" s="7">
        <f t="shared" si="9"/>
        <v>0</v>
      </c>
      <c r="AA23" s="7">
        <f t="shared" si="0"/>
        <v>0</v>
      </c>
      <c r="AB23" s="7">
        <f t="shared" si="1"/>
        <v>0</v>
      </c>
      <c r="AC23" s="7">
        <f t="shared" si="2"/>
        <v>0</v>
      </c>
      <c r="AD23" s="7">
        <f t="shared" si="3"/>
        <v>0</v>
      </c>
      <c r="AE23" s="7">
        <f t="shared" si="4"/>
        <v>0</v>
      </c>
      <c r="AF23" s="7">
        <f t="shared" si="5"/>
        <v>0</v>
      </c>
      <c r="AG23" s="7">
        <f t="shared" si="10"/>
        <v>250446.60000000021</v>
      </c>
      <c r="AH23" s="7">
        <f t="shared" si="11"/>
        <v>10790074.350000003</v>
      </c>
      <c r="AI23" s="8">
        <f t="shared" ref="AI23:AP23" si="23">IFERROR(IF(Z23&lt;&gt;"",Z23/Z43,""),0)</f>
        <v>0</v>
      </c>
      <c r="AJ23" s="8">
        <f t="shared" si="23"/>
        <v>0</v>
      </c>
      <c r="AK23" s="8">
        <f t="shared" si="23"/>
        <v>0</v>
      </c>
      <c r="AL23" s="8">
        <f t="shared" si="23"/>
        <v>0</v>
      </c>
      <c r="AM23" s="8">
        <f t="shared" si="23"/>
        <v>0</v>
      </c>
      <c r="AN23" s="8">
        <f t="shared" si="23"/>
        <v>0</v>
      </c>
      <c r="AO23" s="8">
        <f t="shared" si="23"/>
        <v>0</v>
      </c>
      <c r="AP23" s="8">
        <f t="shared" si="23"/>
        <v>2.0101981283871105E-2</v>
      </c>
      <c r="AQ23" s="8">
        <f>IF(AH23&lt;&gt;"",AH23/AH43,"")</f>
        <v>4.2058178135982477E-2</v>
      </c>
      <c r="AR23" s="9">
        <f>(IF(AI23="",0,D57*C63*AI23))+(IF(AJ23="",0,D57*D63*AJ23))+(IF(AK23="",0,D57*E63*AK23))+(IF(AL23="",0,D57*F63*AL23))+(IF(AM23="",0,D57*G63*AM23))+(IF(AN23="",0,D57*H63*AN23))+(IF(AO23="",0,D57*I63*AO23))+(IF(AP23="",0,D57*J63*AP23))+(IF(AQ23="",0,D57*K63*AQ23))</f>
        <v>175073289.50706276</v>
      </c>
      <c r="AS23" s="9">
        <f t="shared" si="7"/>
        <v>-786669130.1190002</v>
      </c>
    </row>
    <row r="24" spans="1:45" x14ac:dyDescent="0.25">
      <c r="A24" t="s">
        <v>14</v>
      </c>
      <c r="B24" t="s">
        <v>33</v>
      </c>
      <c r="C24" t="s">
        <v>45</v>
      </c>
      <c r="D24">
        <f t="shared" si="8"/>
        <v>288748754.74514496</v>
      </c>
      <c r="E24">
        <v>626607</v>
      </c>
      <c r="F24">
        <v>1.8999373082270309E-2</v>
      </c>
      <c r="G24">
        <v>626607</v>
      </c>
      <c r="H24">
        <v>19.059999999999999</v>
      </c>
      <c r="I24">
        <v>9.7600000000000006E-2</v>
      </c>
      <c r="J24">
        <v>0.6341</v>
      </c>
      <c r="K24">
        <v>35.729999999999997</v>
      </c>
      <c r="L24">
        <v>0.78049999999999997</v>
      </c>
      <c r="M24">
        <v>4.8800000000000003E-2</v>
      </c>
      <c r="N24">
        <v>0</v>
      </c>
      <c r="O24">
        <v>4.18</v>
      </c>
      <c r="P24">
        <v>61.28</v>
      </c>
      <c r="Q24" s="7">
        <f>IF(H24="","",IF(H24&gt;H43,0,(H43-H24)))</f>
        <v>10.940000000000001</v>
      </c>
      <c r="R24" s="7">
        <f>IF(I24="","",IF(I24&lt;I43,0,(I24-I43)))</f>
        <v>0</v>
      </c>
      <c r="S24" s="7">
        <f>IF(J24="","",IF(J24&lt;J43,0,(J24-J43)))</f>
        <v>0</v>
      </c>
      <c r="T24" s="7">
        <f>IF(K24="","",IF(K24&gt;K43,0,(K43-K24)))</f>
        <v>0</v>
      </c>
      <c r="U24" s="7">
        <f>IF(L24="","",IF(L24&lt;L43,0,(L24-L43)))</f>
        <v>3.0499999999999972E-2</v>
      </c>
      <c r="V24" s="7">
        <f>IF(M24="","",IF(M24&lt;M43,0,(M24-M43)))</f>
        <v>0</v>
      </c>
      <c r="W24" s="7">
        <f>IF(N24="","",IF(N24&lt;N43,0,(N24-N43)))</f>
        <v>0</v>
      </c>
      <c r="X24" s="7">
        <f>IF(O24="","",IF(O24&gt;O43,0,(O43-O24)))</f>
        <v>0</v>
      </c>
      <c r="Y24" s="7">
        <f>IF(P24="","",IF(P24&lt;P43,0,(P24-P43)))</f>
        <v>25.770000000000003</v>
      </c>
      <c r="Z24" s="7">
        <f t="shared" si="9"/>
        <v>6855080.580000001</v>
      </c>
      <c r="AA24" s="7">
        <f t="shared" si="0"/>
        <v>0</v>
      </c>
      <c r="AB24" s="7">
        <f t="shared" si="1"/>
        <v>0</v>
      </c>
      <c r="AC24" s="7">
        <f t="shared" si="2"/>
        <v>0</v>
      </c>
      <c r="AD24" s="7">
        <f t="shared" si="3"/>
        <v>19111.513499999983</v>
      </c>
      <c r="AE24" s="7">
        <f t="shared" si="4"/>
        <v>0</v>
      </c>
      <c r="AF24" s="7">
        <f t="shared" si="5"/>
        <v>0</v>
      </c>
      <c r="AG24" s="7">
        <f t="shared" si="10"/>
        <v>0</v>
      </c>
      <c r="AH24" s="7">
        <f t="shared" si="11"/>
        <v>16147662.390000002</v>
      </c>
      <c r="AI24" s="8">
        <f t="shared" ref="AI24:AP24" si="24">IFERROR(IF(Z24&lt;&gt;"",Z24/Z43,""),0)</f>
        <v>0.50897256746509667</v>
      </c>
      <c r="AJ24" s="8">
        <f t="shared" si="24"/>
        <v>0</v>
      </c>
      <c r="AK24" s="8">
        <f t="shared" si="24"/>
        <v>0</v>
      </c>
      <c r="AL24" s="8">
        <f t="shared" si="24"/>
        <v>0</v>
      </c>
      <c r="AM24" s="8">
        <f t="shared" si="24"/>
        <v>1.3378729578657513E-2</v>
      </c>
      <c r="AN24" s="8">
        <f t="shared" si="24"/>
        <v>0</v>
      </c>
      <c r="AO24" s="8">
        <f t="shared" si="24"/>
        <v>0</v>
      </c>
      <c r="AP24" s="8">
        <f t="shared" si="24"/>
        <v>0</v>
      </c>
      <c r="AQ24" s="8">
        <f>IF(AH24&lt;&gt;"",AH24/AH43,"")</f>
        <v>6.2941295791749979E-2</v>
      </c>
      <c r="AR24" s="9">
        <f>(IF(AI24="",0,D57*C63*AI24))+(IF(AJ24="",0,D57*D63*AJ24))+(IF(AK24="",0,D57*E63*AK24))+(IF(AL24="",0,D57*F63*AL24))+(IF(AM24="",0,D57*G63*AM24))+(IF(AN24="",0,D57*H63*AN24))+(IF(AO24="",0,D57*I63*AO24))+(IF(AP24="",0,D57*J63*AP24))+(IF(AQ24="",0,D57*K63*AQ24))</f>
        <v>1038084838.5792584</v>
      </c>
      <c r="AS24" s="9">
        <f t="shared" si="7"/>
        <v>749336083.83411348</v>
      </c>
    </row>
    <row r="25" spans="1:45" x14ac:dyDescent="0.25">
      <c r="A25" t="s">
        <v>15</v>
      </c>
      <c r="B25" t="s">
        <v>32</v>
      </c>
      <c r="C25" t="s">
        <v>46</v>
      </c>
      <c r="D25">
        <f t="shared" si="8"/>
        <v>54889299.309955351</v>
      </c>
      <c r="E25">
        <v>119114</v>
      </c>
      <c r="F25">
        <v>3.6116598207832748E-3</v>
      </c>
      <c r="G25">
        <v>119114</v>
      </c>
      <c r="H25" t="s">
        <v>157</v>
      </c>
      <c r="K25" t="s">
        <v>157</v>
      </c>
      <c r="O25">
        <v>3.39</v>
      </c>
      <c r="P25">
        <v>12.59</v>
      </c>
      <c r="Q25" s="7" t="str">
        <f>IF(H25="","",IF(H25&gt;H43,0,(H43-H25)))</f>
        <v/>
      </c>
      <c r="R25" s="7" t="str">
        <f>IF(I25="","",IF(I25&lt;I43,0,(I25-I43)))</f>
        <v/>
      </c>
      <c r="S25" s="7" t="str">
        <f>IF(J25="","",IF(J25&lt;J43,0,(J25-J43)))</f>
        <v/>
      </c>
      <c r="T25" s="7" t="str">
        <f>IF(K25="","",IF(K25&gt;K43,0,(K43-K25)))</f>
        <v/>
      </c>
      <c r="U25" s="7" t="str">
        <f>IF(L25="","",IF(L25&lt;L43,0,(L25-L43)))</f>
        <v/>
      </c>
      <c r="V25" s="7" t="str">
        <f>IF(M25="","",IF(M25&lt;M43,0,(M25-M43)))</f>
        <v/>
      </c>
      <c r="W25" s="7" t="str">
        <f>IF(N25="","",IF(N25&lt;N43,0,(N25-N43)))</f>
        <v/>
      </c>
      <c r="X25" s="7">
        <f>IF(O25="","",IF(O25&gt;O43,0,(O43-O25)))</f>
        <v>0</v>
      </c>
      <c r="Y25" s="7">
        <f>IF(P25="","",IF(P25&lt;P43,0,(P25-P43)))</f>
        <v>0</v>
      </c>
      <c r="Z25" s="7" t="str">
        <f t="shared" si="9"/>
        <v/>
      </c>
      <c r="AA25" s="7" t="str">
        <f t="shared" si="0"/>
        <v/>
      </c>
      <c r="AB25" s="7" t="str">
        <f t="shared" si="1"/>
        <v/>
      </c>
      <c r="AC25" s="7" t="str">
        <f t="shared" si="2"/>
        <v/>
      </c>
      <c r="AD25" s="7" t="str">
        <f t="shared" si="3"/>
        <v/>
      </c>
      <c r="AE25" s="7" t="str">
        <f t="shared" si="4"/>
        <v/>
      </c>
      <c r="AF25" s="7" t="str">
        <f t="shared" si="5"/>
        <v/>
      </c>
      <c r="AG25" s="7">
        <f t="shared" si="10"/>
        <v>0</v>
      </c>
      <c r="AH25" s="7">
        <f t="shared" si="11"/>
        <v>0</v>
      </c>
      <c r="AI25" s="8" t="str">
        <f t="shared" ref="AI25:AP25" si="25">IFERROR(IF(Z25&lt;&gt;"",Z25/Z43,""),0)</f>
        <v/>
      </c>
      <c r="AJ25" s="8" t="str">
        <f t="shared" si="25"/>
        <v/>
      </c>
      <c r="AK25" s="8" t="str">
        <f t="shared" si="25"/>
        <v/>
      </c>
      <c r="AL25" s="8" t="str">
        <f t="shared" si="25"/>
        <v/>
      </c>
      <c r="AM25" s="8" t="str">
        <f t="shared" si="25"/>
        <v/>
      </c>
      <c r="AN25" s="8" t="str">
        <f t="shared" si="25"/>
        <v/>
      </c>
      <c r="AO25" s="8" t="str">
        <f t="shared" si="25"/>
        <v/>
      </c>
      <c r="AP25" s="8">
        <f t="shared" si="25"/>
        <v>0</v>
      </c>
      <c r="AQ25" s="8">
        <f>IF(AH25&lt;&gt;"",AH25/AH43,"")</f>
        <v>0</v>
      </c>
      <c r="AR25" s="9">
        <f>(IF(AI25="",0,D57*C63*AI25))+(IF(AJ25="",0,D57*D63*AJ25))+(IF(AK25="",0,D57*E63*AK25))+(IF(AL25="",0,D57*F63*AL25))+(IF(AM25="",0,D57*G63*AM25))+(IF(AN25="",0,D57*H63*AN25))+(IF(AO25="",0,D57*I63*AO25))+(IF(AP25="",0,D57*J63*AP25))+(IF(AQ25="",0,D57*K63*AQ25))</f>
        <v>0</v>
      </c>
      <c r="AS25" s="9">
        <f t="shared" si="7"/>
        <v>-54889299.309955351</v>
      </c>
    </row>
    <row r="26" spans="1:45" x14ac:dyDescent="0.25">
      <c r="A26" t="s">
        <v>16</v>
      </c>
      <c r="B26" t="s">
        <v>33</v>
      </c>
      <c r="C26" t="s">
        <v>47</v>
      </c>
      <c r="D26">
        <f t="shared" si="8"/>
        <v>2012947107.0630867</v>
      </c>
      <c r="E26">
        <v>4368250</v>
      </c>
      <c r="F26">
        <v>0.13244986325819419</v>
      </c>
      <c r="G26">
        <v>4368250</v>
      </c>
      <c r="H26">
        <v>37.840000000000003</v>
      </c>
      <c r="I26">
        <v>3.0599999999999999E-2</v>
      </c>
      <c r="J26">
        <v>0.44</v>
      </c>
      <c r="K26">
        <v>39.61</v>
      </c>
      <c r="L26">
        <v>0.79</v>
      </c>
      <c r="M26">
        <v>0.17</v>
      </c>
      <c r="N26">
        <v>0</v>
      </c>
      <c r="O26">
        <v>4.88</v>
      </c>
      <c r="P26">
        <v>45.88</v>
      </c>
      <c r="Q26" s="7">
        <f>IF(H26="","",IF(H26&gt;H43,0,(H43-H26)))</f>
        <v>0</v>
      </c>
      <c r="R26" s="7">
        <f>IF(I26="","",IF(I26&lt;I43,0,(I26-I43)))</f>
        <v>0</v>
      </c>
      <c r="S26" s="7">
        <f>IF(J26="","",IF(J26&lt;J43,0,(J26-J43)))</f>
        <v>0</v>
      </c>
      <c r="T26" s="7">
        <f>IF(K26="","",IF(K26&gt;K43,0,(K43-K26)))</f>
        <v>0</v>
      </c>
      <c r="U26" s="7">
        <f>IF(L26="","",IF(L26&lt;L43,0,(L26-L43)))</f>
        <v>4.0000000000000036E-2</v>
      </c>
      <c r="V26" s="7">
        <f>IF(M26="","",IF(M26&lt;M43,0,(M26-M43)))</f>
        <v>0</v>
      </c>
      <c r="W26" s="7">
        <f>IF(N26="","",IF(N26&lt;N43,0,(N26-N43)))</f>
        <v>0</v>
      </c>
      <c r="X26" s="7">
        <f>IF(O26="","",IF(O26&gt;O43,0,(O43-O26)))</f>
        <v>0</v>
      </c>
      <c r="Y26" s="7">
        <f>IF(P26="","",IF(P26&lt;P43,0,(P26-P43)))</f>
        <v>10.370000000000005</v>
      </c>
      <c r="Z26" s="7">
        <f t="shared" si="9"/>
        <v>0</v>
      </c>
      <c r="AA26" s="7">
        <f t="shared" si="0"/>
        <v>0</v>
      </c>
      <c r="AB26" s="7">
        <f t="shared" si="1"/>
        <v>0</v>
      </c>
      <c r="AC26" s="7">
        <f t="shared" si="2"/>
        <v>0</v>
      </c>
      <c r="AD26" s="7">
        <f t="shared" si="3"/>
        <v>174730.00000000015</v>
      </c>
      <c r="AE26" s="7">
        <f t="shared" si="4"/>
        <v>0</v>
      </c>
      <c r="AF26" s="7">
        <f t="shared" si="5"/>
        <v>0</v>
      </c>
      <c r="AG26" s="7">
        <f t="shared" si="10"/>
        <v>0</v>
      </c>
      <c r="AH26" s="7">
        <f t="shared" si="11"/>
        <v>45298752.500000022</v>
      </c>
      <c r="AI26" s="8">
        <f t="shared" ref="AI26:AP26" si="26">IFERROR(IF(Z26&lt;&gt;"",Z26/Z43,""),0)</f>
        <v>0</v>
      </c>
      <c r="AJ26" s="8">
        <f t="shared" si="26"/>
        <v>0</v>
      </c>
      <c r="AK26" s="8">
        <f t="shared" si="26"/>
        <v>0</v>
      </c>
      <c r="AL26" s="8">
        <f t="shared" si="26"/>
        <v>0</v>
      </c>
      <c r="AM26" s="8">
        <f t="shared" si="26"/>
        <v>0.12231712675601707</v>
      </c>
      <c r="AN26" s="8">
        <f t="shared" si="26"/>
        <v>0</v>
      </c>
      <c r="AO26" s="8">
        <f t="shared" si="26"/>
        <v>0</v>
      </c>
      <c r="AP26" s="8">
        <f t="shared" si="26"/>
        <v>0</v>
      </c>
      <c r="AQ26" s="8">
        <f>IF(AH26&lt;&gt;"",AH26/AH43,"")</f>
        <v>0.17656810696422881</v>
      </c>
      <c r="AR26" s="9">
        <f>(IF(AI26="",0,D57*C63*AI26))+(IF(AJ26="",0,D57*D63*AJ26))+(IF(AK26="",0,D57*E63*AK26))+(IF(AL26="",0,D57*F63*AL26))+(IF(AM26="",0,D57*G63*AM26))+(IF(AN26="",0,D57*H63*AN26))+(IF(AO26="",0,D57*I63*AO26))+(IF(AP26="",0,D57*J63*AP26))+(IF(AQ26="",0,D57*K63*AQ26))</f>
        <v>903230855.74711204</v>
      </c>
      <c r="AS26" s="9">
        <f t="shared" si="7"/>
        <v>-1109716251.3159747</v>
      </c>
    </row>
    <row r="27" spans="1:45" x14ac:dyDescent="0.25">
      <c r="A27" t="s">
        <v>17</v>
      </c>
      <c r="B27" t="s">
        <v>33</v>
      </c>
      <c r="C27" t="s">
        <v>48</v>
      </c>
      <c r="D27">
        <f t="shared" si="8"/>
        <v>20643508.155946229</v>
      </c>
      <c r="E27">
        <v>44798</v>
      </c>
      <c r="F27">
        <v>1.358321747665674E-3</v>
      </c>
      <c r="G27">
        <v>44798</v>
      </c>
      <c r="H27" t="s">
        <v>157</v>
      </c>
      <c r="K27" t="s">
        <v>157</v>
      </c>
      <c r="O27">
        <v>0</v>
      </c>
      <c r="P27">
        <v>11.16</v>
      </c>
      <c r="Q27" s="7" t="str">
        <f>IF(H27="","",IF(H27&gt;H43,0,(H43-H27)))</f>
        <v/>
      </c>
      <c r="R27" s="7" t="str">
        <f>IF(I27="","",IF(I27&lt;I43,0,(I27-I43)))</f>
        <v/>
      </c>
      <c r="S27" s="7" t="str">
        <f>IF(J27="","",IF(J27&lt;J43,0,(J27-J43)))</f>
        <v/>
      </c>
      <c r="T27" s="7" t="str">
        <f>IF(K27="","",IF(K27&gt;K43,0,(K43-K27)))</f>
        <v/>
      </c>
      <c r="U27" s="7" t="str">
        <f>IF(L27="","",IF(L27&lt;L43,0,(L27-L43)))</f>
        <v/>
      </c>
      <c r="V27" s="7" t="str">
        <f>IF(M27="","",IF(M27&lt;M43,0,(M27-M43)))</f>
        <v/>
      </c>
      <c r="W27" s="7" t="str">
        <f>IF(N27="","",IF(N27&lt;N43,0,(N27-N43)))</f>
        <v/>
      </c>
      <c r="X27" s="7">
        <f>IF(O27="","",IF(O27&gt;O43,0,(O43-O27)))</f>
        <v>3.35</v>
      </c>
      <c r="Y27" s="7">
        <f>IF(P27="","",IF(P27&lt;P43,0,(P27-P43)))</f>
        <v>0</v>
      </c>
      <c r="Z27" s="7" t="str">
        <f t="shared" si="9"/>
        <v/>
      </c>
      <c r="AA27" s="7" t="str">
        <f t="shared" si="0"/>
        <v/>
      </c>
      <c r="AB27" s="7" t="str">
        <f t="shared" si="1"/>
        <v/>
      </c>
      <c r="AC27" s="7" t="str">
        <f t="shared" si="2"/>
        <v/>
      </c>
      <c r="AD27" s="7" t="str">
        <f t="shared" si="3"/>
        <v/>
      </c>
      <c r="AE27" s="7" t="str">
        <f t="shared" si="4"/>
        <v/>
      </c>
      <c r="AF27" s="7" t="str">
        <f t="shared" si="5"/>
        <v/>
      </c>
      <c r="AG27" s="7">
        <f t="shared" si="10"/>
        <v>150073.30000000002</v>
      </c>
      <c r="AH27" s="7">
        <f t="shared" si="11"/>
        <v>0</v>
      </c>
      <c r="AI27" s="8" t="str">
        <f t="shared" ref="AI27:AP27" si="27">IFERROR(IF(Z27&lt;&gt;"",Z27/Z43,""),0)</f>
        <v/>
      </c>
      <c r="AJ27" s="8" t="str">
        <f t="shared" si="27"/>
        <v/>
      </c>
      <c r="AK27" s="8" t="str">
        <f t="shared" si="27"/>
        <v/>
      </c>
      <c r="AL27" s="8" t="str">
        <f t="shared" si="27"/>
        <v/>
      </c>
      <c r="AM27" s="8" t="str">
        <f t="shared" si="27"/>
        <v/>
      </c>
      <c r="AN27" s="8" t="str">
        <f t="shared" si="27"/>
        <v/>
      </c>
      <c r="AO27" s="8" t="str">
        <f t="shared" si="27"/>
        <v/>
      </c>
      <c r="AP27" s="8">
        <f t="shared" si="27"/>
        <v>1.20455644748572E-2</v>
      </c>
      <c r="AQ27" s="8">
        <f>IF(AH27&lt;&gt;"",AH27/AH43,"")</f>
        <v>0</v>
      </c>
      <c r="AR27" s="9">
        <f>(IF(AI27="",0,D57*C63*AI27))+(IF(AJ27="",0,D57*D63*AJ27))+(IF(AK27="",0,D57*E63*AK27))+(IF(AL27="",0,D57*F63*AL27))+(IF(AM27="",0,D57*G63*AM27))+(IF(AN27="",0,D57*H63*AN27))+(IF(AO27="",0,D57*I63*AO27))+(IF(AP27="",0,D57*J63*AP27))+(IF(AQ27="",0,D57*K63*AQ27))</f>
        <v>9153306.6045297012</v>
      </c>
      <c r="AS27" s="9">
        <f t="shared" si="7"/>
        <v>-11490201.551416527</v>
      </c>
    </row>
    <row r="28" spans="1:45" x14ac:dyDescent="0.25">
      <c r="A28" t="s">
        <v>18</v>
      </c>
      <c r="B28" t="s">
        <v>33</v>
      </c>
      <c r="C28" t="s">
        <v>49</v>
      </c>
      <c r="D28">
        <f t="shared" si="8"/>
        <v>18056042.235690016</v>
      </c>
      <c r="E28">
        <v>39183</v>
      </c>
      <c r="F28">
        <v>1.1880691334163159E-3</v>
      </c>
      <c r="G28">
        <v>39183</v>
      </c>
      <c r="H28">
        <v>30</v>
      </c>
      <c r="I28">
        <v>0</v>
      </c>
      <c r="J28">
        <v>0</v>
      </c>
      <c r="K28" t="s">
        <v>157</v>
      </c>
      <c r="L28">
        <v>1</v>
      </c>
      <c r="M28">
        <v>1</v>
      </c>
      <c r="O28">
        <v>2.86</v>
      </c>
      <c r="P28">
        <v>33.18</v>
      </c>
      <c r="Q28" s="7">
        <f>IF(H28="","",IF(H28&gt;H43,0,(H43-H28)))</f>
        <v>0</v>
      </c>
      <c r="R28" s="7">
        <f>IF(I28="","",IF(I28&lt;I43,0,(I28-I43)))</f>
        <v>0</v>
      </c>
      <c r="S28" s="7">
        <f>IF(J28="","",IF(J28&lt;J43,0,(J28-J43)))</f>
        <v>0</v>
      </c>
      <c r="T28" s="7" t="str">
        <f>IF(K28="","",IF(K28&gt;K43,0,(K43-K28)))</f>
        <v/>
      </c>
      <c r="U28" s="7">
        <f>IF(L28="","",IF(L28&lt;L43,0,(L28-L43)))</f>
        <v>0.25</v>
      </c>
      <c r="V28" s="7">
        <f>IF(M28="","",IF(M28&lt;M43,0,(M28-M43)))</f>
        <v>0.8</v>
      </c>
      <c r="W28" s="7" t="str">
        <f>IF(N28="","",IF(N28&lt;N43,0,(N28-N43)))</f>
        <v/>
      </c>
      <c r="X28" s="7">
        <f>IF(O28="","",IF(O28&gt;O43,0,(O43-O28)))</f>
        <v>0.49000000000000021</v>
      </c>
      <c r="Y28" s="7">
        <f>IF(P28="","",IF(P28&lt;P43,0,(P28-P43)))</f>
        <v>0</v>
      </c>
      <c r="Z28" s="7">
        <f t="shared" si="9"/>
        <v>0</v>
      </c>
      <c r="AA28" s="7">
        <f t="shared" si="0"/>
        <v>0</v>
      </c>
      <c r="AB28" s="7">
        <f t="shared" si="1"/>
        <v>0</v>
      </c>
      <c r="AC28" s="7" t="str">
        <f t="shared" si="2"/>
        <v/>
      </c>
      <c r="AD28" s="7">
        <f t="shared" si="3"/>
        <v>9795.75</v>
      </c>
      <c r="AE28" s="7">
        <f t="shared" si="4"/>
        <v>31346.400000000001</v>
      </c>
      <c r="AF28" s="7" t="str">
        <f t="shared" si="5"/>
        <v/>
      </c>
      <c r="AG28" s="7">
        <f t="shared" si="10"/>
        <v>19199.670000000009</v>
      </c>
      <c r="AH28" s="7">
        <f t="shared" si="11"/>
        <v>0</v>
      </c>
      <c r="AI28" s="8">
        <f t="shared" ref="AI28:AP28" si="28">IFERROR(IF(Z28&lt;&gt;"",Z28/Z43,""),0)</f>
        <v>0</v>
      </c>
      <c r="AJ28" s="8">
        <f t="shared" si="28"/>
        <v>0</v>
      </c>
      <c r="AK28" s="8">
        <f t="shared" si="28"/>
        <v>0</v>
      </c>
      <c r="AL28" s="8" t="str">
        <f t="shared" si="28"/>
        <v/>
      </c>
      <c r="AM28" s="8">
        <f t="shared" si="28"/>
        <v>6.85736847948408E-3</v>
      </c>
      <c r="AN28" s="8">
        <f t="shared" si="28"/>
        <v>0.19752372830158241</v>
      </c>
      <c r="AO28" s="8" t="str">
        <f t="shared" si="28"/>
        <v/>
      </c>
      <c r="AP28" s="8">
        <f t="shared" si="28"/>
        <v>1.5410526914579851E-3</v>
      </c>
      <c r="AQ28" s="8">
        <f>IF(AH28&lt;&gt;"",AH28/AH43,"")</f>
        <v>0</v>
      </c>
      <c r="AR28" s="9">
        <f>(IF(AI28="",0,D57*C63*AI28))+(IF(AJ28="",0,D57*D63*AJ28))+(IF(AK28="",0,D57*E63*AK28))+(IF(AL28="",0,D57*F63*AL28))+(IF(AM28="",0,D57*G63*AM28))+(IF(AN28="",0,D57*H63*AN28))+(IF(AO28="",0,D57*I63*AO28))+(IF(AP28="",0,D57*J63*AP28))+(IF(AQ28="",0,D57*K63*AQ28))</f>
        <v>119265593.07616121</v>
      </c>
      <c r="AS28" s="9">
        <f t="shared" si="7"/>
        <v>101209550.84047119</v>
      </c>
    </row>
    <row r="29" spans="1:45" x14ac:dyDescent="0.25">
      <c r="A29" t="s">
        <v>19</v>
      </c>
      <c r="B29" t="s">
        <v>33</v>
      </c>
      <c r="C29" t="s">
        <v>50</v>
      </c>
      <c r="D29">
        <f t="shared" si="8"/>
        <v>25300485.999242641</v>
      </c>
      <c r="E29">
        <v>54904</v>
      </c>
      <c r="F29">
        <v>1.664746132279034E-3</v>
      </c>
      <c r="G29">
        <v>54904</v>
      </c>
      <c r="H29">
        <v>46.5</v>
      </c>
      <c r="J29">
        <v>0.5</v>
      </c>
      <c r="K29">
        <v>51.5</v>
      </c>
      <c r="L29">
        <v>1</v>
      </c>
      <c r="M29">
        <v>0.5</v>
      </c>
      <c r="O29">
        <v>0</v>
      </c>
      <c r="P29">
        <v>23.68</v>
      </c>
      <c r="Q29" s="7">
        <f>IF(H29="","",IF(H29&gt;H43,0,(H43-H29)))</f>
        <v>0</v>
      </c>
      <c r="R29" s="7" t="str">
        <f>IF(I29="","",IF(I29&lt;I43,0,(I29-I43)))</f>
        <v/>
      </c>
      <c r="S29" s="7">
        <f>IF(J29="","",IF(J29&lt;J43,0,(J29-J43)))</f>
        <v>0</v>
      </c>
      <c r="T29" s="7">
        <f>IF(K29="","",IF(K29&gt;K43,0,(K43-K29)))</f>
        <v>0</v>
      </c>
      <c r="U29" s="7">
        <f>IF(L29="","",IF(L29&lt;L43,0,(L29-L43)))</f>
        <v>0.25</v>
      </c>
      <c r="V29" s="7">
        <f>IF(M29="","",IF(M29&lt;M43,0,(M29-M43)))</f>
        <v>0.3</v>
      </c>
      <c r="W29" s="7" t="str">
        <f>IF(N29="","",IF(N29&lt;N43,0,(N29-N43)))</f>
        <v/>
      </c>
      <c r="X29" s="7">
        <f>IF(O29="","",IF(O29&gt;O43,0,(O43-O29)))</f>
        <v>3.35</v>
      </c>
      <c r="Y29" s="7">
        <f>IF(P29="","",IF(P29&lt;P43,0,(P29-P43)))</f>
        <v>0</v>
      </c>
      <c r="Z29" s="7">
        <f t="shared" si="9"/>
        <v>0</v>
      </c>
      <c r="AA29" s="7" t="str">
        <f t="shared" si="0"/>
        <v/>
      </c>
      <c r="AB29" s="7">
        <f t="shared" si="1"/>
        <v>0</v>
      </c>
      <c r="AC29" s="7">
        <f t="shared" si="2"/>
        <v>0</v>
      </c>
      <c r="AD29" s="7">
        <f t="shared" si="3"/>
        <v>13726</v>
      </c>
      <c r="AE29" s="7">
        <f t="shared" si="4"/>
        <v>16471.2</v>
      </c>
      <c r="AF29" s="7" t="str">
        <f t="shared" si="5"/>
        <v/>
      </c>
      <c r="AG29" s="7">
        <f t="shared" si="10"/>
        <v>183928.4</v>
      </c>
      <c r="AH29" s="7">
        <f t="shared" si="11"/>
        <v>0</v>
      </c>
      <c r="AI29" s="8">
        <f t="shared" ref="AI29:AP29" si="29">IFERROR(IF(Z29&lt;&gt;"",Z29/Z43,""),0)</f>
        <v>0</v>
      </c>
      <c r="AJ29" s="8" t="str">
        <f t="shared" si="29"/>
        <v/>
      </c>
      <c r="AK29" s="8">
        <f t="shared" si="29"/>
        <v>0</v>
      </c>
      <c r="AL29" s="8">
        <f t="shared" si="29"/>
        <v>0</v>
      </c>
      <c r="AM29" s="8">
        <f t="shared" si="29"/>
        <v>9.6086812902941056E-3</v>
      </c>
      <c r="AN29" s="8">
        <f t="shared" si="29"/>
        <v>0.10379031830133681</v>
      </c>
      <c r="AO29" s="8" t="str">
        <f t="shared" si="29"/>
        <v/>
      </c>
      <c r="AP29" s="8">
        <f t="shared" si="29"/>
        <v>1.4762928521977758E-2</v>
      </c>
      <c r="AQ29" s="8">
        <f>IF(AH29&lt;&gt;"",AH29/AH43,"")</f>
        <v>0</v>
      </c>
      <c r="AR29" s="9">
        <f>(IF(AI29="",0,D57*C63*AI29))+(IF(AJ29="",0,D57*D63*AJ29))+(IF(AK29="",0,D57*E63*AK29))+(IF(AL29="",0,D57*F63*AL29))+(IF(AM29="",0,D57*G63*AM29))+(IF(AN29="",0,D57*H63*AN29))+(IF(AO29="",0,D57*I63*AO29))+(IF(AP29="",0,D57*J63*AP29))+(IF(AQ29="",0,D57*K63*AQ29))</f>
        <v>84680535.499636069</v>
      </c>
      <c r="AS29" s="9">
        <f t="shared" si="7"/>
        <v>59380049.500393428</v>
      </c>
    </row>
    <row r="30" spans="1:45" x14ac:dyDescent="0.25">
      <c r="A30" t="s">
        <v>20</v>
      </c>
      <c r="B30" t="s">
        <v>32</v>
      </c>
      <c r="C30" t="s">
        <v>51</v>
      </c>
      <c r="D30">
        <f t="shared" si="8"/>
        <v>63053526.150414743</v>
      </c>
      <c r="E30">
        <v>136831</v>
      </c>
      <c r="F30">
        <v>4.148857606474439E-3</v>
      </c>
      <c r="G30">
        <v>136831</v>
      </c>
      <c r="H30">
        <v>43</v>
      </c>
      <c r="I30">
        <v>0</v>
      </c>
      <c r="J30">
        <v>1</v>
      </c>
      <c r="K30">
        <v>35</v>
      </c>
      <c r="L30">
        <v>1</v>
      </c>
      <c r="M30">
        <v>0</v>
      </c>
      <c r="O30">
        <v>1.49</v>
      </c>
      <c r="P30">
        <v>6.58</v>
      </c>
      <c r="Q30" s="7">
        <f>IF(H30="","",IF(H30&gt;H43,0,(H43-H30)))</f>
        <v>0</v>
      </c>
      <c r="R30" s="7">
        <f>IF(I30="","",IF(I30&lt;I43,0,(I30-I43)))</f>
        <v>0</v>
      </c>
      <c r="S30" s="7">
        <f>IF(J30="","",IF(J30&lt;J43,0,(J30-J43)))</f>
        <v>0.35</v>
      </c>
      <c r="T30" s="7">
        <f>IF(K30="","",IF(K30&gt;K43,0,(K43-K30)))</f>
        <v>0</v>
      </c>
      <c r="U30" s="7">
        <f>IF(L30="","",IF(L30&lt;L43,0,(L30-L43)))</f>
        <v>0.25</v>
      </c>
      <c r="V30" s="7">
        <f>IF(M30="","",IF(M30&lt;M43,0,(M30-M43)))</f>
        <v>0</v>
      </c>
      <c r="W30" s="7" t="str">
        <f>IF(N30="","",IF(N30&lt;N43,0,(N30-N43)))</f>
        <v/>
      </c>
      <c r="X30" s="7">
        <f>IF(O30="","",IF(O30&gt;O43,0,(O43-O30)))</f>
        <v>1.86</v>
      </c>
      <c r="Y30" s="7">
        <f>IF(P30="","",IF(P30&lt;P43,0,(P30-P43)))</f>
        <v>0</v>
      </c>
      <c r="Z30" s="7">
        <f t="shared" si="9"/>
        <v>0</v>
      </c>
      <c r="AA30" s="7">
        <f t="shared" si="0"/>
        <v>0</v>
      </c>
      <c r="AB30" s="7">
        <f t="shared" si="1"/>
        <v>47890.85</v>
      </c>
      <c r="AC30" s="7">
        <f t="shared" si="2"/>
        <v>0</v>
      </c>
      <c r="AD30" s="7">
        <f t="shared" si="3"/>
        <v>34207.75</v>
      </c>
      <c r="AE30" s="7">
        <f t="shared" si="4"/>
        <v>0</v>
      </c>
      <c r="AF30" s="7" t="str">
        <f t="shared" si="5"/>
        <v/>
      </c>
      <c r="AG30" s="7">
        <f t="shared" si="10"/>
        <v>254505.66</v>
      </c>
      <c r="AH30" s="7">
        <f t="shared" si="11"/>
        <v>0</v>
      </c>
      <c r="AI30" s="8">
        <f t="shared" ref="AI30:AP30" si="30">IFERROR(IF(Z30&lt;&gt;"",Z30/Z43,""),0)</f>
        <v>0</v>
      </c>
      <c r="AJ30" s="8">
        <f t="shared" si="30"/>
        <v>0</v>
      </c>
      <c r="AK30" s="8">
        <f t="shared" si="30"/>
        <v>0.1869678956023095</v>
      </c>
      <c r="AL30" s="8">
        <f t="shared" si="30"/>
        <v>0</v>
      </c>
      <c r="AM30" s="8">
        <f t="shared" si="30"/>
        <v>2.3946624465106963E-2</v>
      </c>
      <c r="AN30" s="8">
        <f t="shared" si="30"/>
        <v>0</v>
      </c>
      <c r="AO30" s="8" t="str">
        <f t="shared" si="30"/>
        <v/>
      </c>
      <c r="AP30" s="8">
        <f t="shared" si="30"/>
        <v>2.0427779869877486E-2</v>
      </c>
      <c r="AQ30" s="8">
        <f>IF(AH30&lt;&gt;"",AH30/AH43,"")</f>
        <v>0</v>
      </c>
      <c r="AR30" s="9">
        <f>(IF(AI30="",0,D57*C63*AI30))+(IF(AJ30="",0,D57*D63*AJ30))+(IF(AK30="",0,D57*E63*AK30))+(IF(AL30="",0,D57*F63*AL30))+(IF(AM30="",0,D57*G63*AM30))+(IF(AN30="",0,D57*H63*AN30))+(IF(AO30="",0,D57*I63*AO30))+(IF(AP30="",0,D57*J63*AP30))+(IF(AQ30="",0,D57*K63*AQ30))</f>
        <v>401995063.73916173</v>
      </c>
      <c r="AS30" s="9">
        <f t="shared" si="7"/>
        <v>338941537.58874696</v>
      </c>
    </row>
    <row r="31" spans="1:45" x14ac:dyDescent="0.25">
      <c r="A31" t="s">
        <v>21</v>
      </c>
      <c r="B31" t="s">
        <v>32</v>
      </c>
      <c r="C31" t="s">
        <v>52</v>
      </c>
      <c r="D31">
        <f t="shared" si="8"/>
        <v>163956863.21660596</v>
      </c>
      <c r="E31">
        <v>355799</v>
      </c>
      <c r="F31">
        <v>1.0788194104596169E-2</v>
      </c>
      <c r="G31">
        <v>355799</v>
      </c>
      <c r="H31" t="s">
        <v>157</v>
      </c>
      <c r="K31" t="s">
        <v>157</v>
      </c>
      <c r="O31">
        <v>2.85</v>
      </c>
      <c r="P31">
        <v>14.9</v>
      </c>
      <c r="Q31" s="7" t="str">
        <f>IF(H31="","",IF(H31&gt;H43,0,(H43-H31)))</f>
        <v/>
      </c>
      <c r="R31" s="7" t="str">
        <f>IF(I31="","",IF(I31&lt;I43,0,(I31-I43)))</f>
        <v/>
      </c>
      <c r="S31" s="7" t="str">
        <f>IF(J31="","",IF(J31&lt;J43,0,(J31-J43)))</f>
        <v/>
      </c>
      <c r="T31" s="7" t="str">
        <f>IF(K31="","",IF(K31&gt;K43,0,(K43-K31)))</f>
        <v/>
      </c>
      <c r="U31" s="7" t="str">
        <f>IF(L31="","",IF(L31&lt;L43,0,(L31-L43)))</f>
        <v/>
      </c>
      <c r="V31" s="7" t="str">
        <f>IF(M31="","",IF(M31&lt;M43,0,(M31-M43)))</f>
        <v/>
      </c>
      <c r="W31" s="7" t="str">
        <f>IF(N31="","",IF(N31&lt;N43,0,(N31-N43)))</f>
        <v/>
      </c>
      <c r="X31" s="7">
        <f>IF(O31="","",IF(O31&gt;O43,0,(O43-O31)))</f>
        <v>0.5</v>
      </c>
      <c r="Y31" s="7">
        <f>IF(P31="","",IF(P31&lt;P43,0,(P31-P43)))</f>
        <v>0</v>
      </c>
      <c r="Z31" s="7" t="str">
        <f t="shared" si="9"/>
        <v/>
      </c>
      <c r="AA31" s="7" t="str">
        <f t="shared" si="0"/>
        <v/>
      </c>
      <c r="AB31" s="7" t="str">
        <f t="shared" si="1"/>
        <v/>
      </c>
      <c r="AC31" s="7" t="str">
        <f t="shared" si="2"/>
        <v/>
      </c>
      <c r="AD31" s="7" t="str">
        <f t="shared" si="3"/>
        <v/>
      </c>
      <c r="AE31" s="7" t="str">
        <f t="shared" si="4"/>
        <v/>
      </c>
      <c r="AF31" s="7" t="str">
        <f t="shared" si="5"/>
        <v/>
      </c>
      <c r="AG31" s="7">
        <f t="shared" si="10"/>
        <v>177899.5</v>
      </c>
      <c r="AH31" s="7">
        <f t="shared" si="11"/>
        <v>0</v>
      </c>
      <c r="AI31" s="8" t="str">
        <f t="shared" ref="AI31:AP31" si="31">IFERROR(IF(Z31&lt;&gt;"",Z31/Z43,""),0)</f>
        <v/>
      </c>
      <c r="AJ31" s="8" t="str">
        <f t="shared" si="31"/>
        <v/>
      </c>
      <c r="AK31" s="8" t="str">
        <f t="shared" si="31"/>
        <v/>
      </c>
      <c r="AL31" s="8" t="str">
        <f t="shared" si="31"/>
        <v/>
      </c>
      <c r="AM31" s="8" t="str">
        <f t="shared" si="31"/>
        <v/>
      </c>
      <c r="AN31" s="8" t="str">
        <f t="shared" si="31"/>
        <v/>
      </c>
      <c r="AO31" s="8" t="str">
        <f t="shared" si="31"/>
        <v/>
      </c>
      <c r="AP31" s="8">
        <f t="shared" si="31"/>
        <v>1.4279021633394203E-2</v>
      </c>
      <c r="AQ31" s="8">
        <f>IF(AH31&lt;&gt;"",AH31/AH43,"")</f>
        <v>0</v>
      </c>
      <c r="AR31" s="9">
        <f>(IF(AI31="",0,D57*C63*AI31))+(IF(AJ31="",0,D57*D63*AJ31))+(IF(AK31="",0,D57*E63*AK31))+(IF(AL31="",0,D57*F63*AL31))+(IF(AM31="",0,D57*G63*AM31))+(IF(AN31="",0,D57*H63*AN31))+(IF(AO31="",0,D57*I63*AO31))+(IF(AP31="",0,D57*J63*AP31))+(IF(AQ31="",0,D57*K63*AQ31))</f>
        <v>10850488.849732308</v>
      </c>
      <c r="AS31" s="9">
        <f t="shared" si="7"/>
        <v>-153106374.36687365</v>
      </c>
    </row>
    <row r="32" spans="1:45" x14ac:dyDescent="0.25">
      <c r="A32" t="s">
        <v>22</v>
      </c>
      <c r="B32" t="s">
        <v>32</v>
      </c>
      <c r="C32" t="s">
        <v>53</v>
      </c>
      <c r="D32">
        <f t="shared" si="8"/>
        <v>58040800.543905899</v>
      </c>
      <c r="E32">
        <v>125953</v>
      </c>
      <c r="F32">
        <v>3.81902538246651E-3</v>
      </c>
      <c r="G32">
        <v>125953</v>
      </c>
      <c r="H32">
        <v>29.5</v>
      </c>
      <c r="I32">
        <v>0.5</v>
      </c>
      <c r="J32">
        <v>1</v>
      </c>
      <c r="K32">
        <v>40.5</v>
      </c>
      <c r="L32">
        <v>1</v>
      </c>
      <c r="M32">
        <v>0</v>
      </c>
      <c r="N32">
        <v>0</v>
      </c>
      <c r="O32">
        <v>0.8</v>
      </c>
      <c r="P32">
        <v>8.73</v>
      </c>
      <c r="Q32" s="7">
        <f>IF(H32="","",IF(H32&gt;H43,0,(H43-H32)))</f>
        <v>0.5</v>
      </c>
      <c r="R32" s="7">
        <f>IF(I32="","",IF(I32&lt;I43,0,(I32-I43)))</f>
        <v>0</v>
      </c>
      <c r="S32" s="7">
        <f>IF(J32="","",IF(J32&lt;J43,0,(J32-J43)))</f>
        <v>0.35</v>
      </c>
      <c r="T32" s="7">
        <f>IF(K32="","",IF(K32&gt;K43,0,(K43-K32)))</f>
        <v>0</v>
      </c>
      <c r="U32" s="7">
        <f>IF(L32="","",IF(L32&lt;L43,0,(L32-L43)))</f>
        <v>0.25</v>
      </c>
      <c r="V32" s="7">
        <f>IF(M32="","",IF(M32&lt;M43,0,(M32-M43)))</f>
        <v>0</v>
      </c>
      <c r="W32" s="7">
        <f>IF(N32="","",IF(N32&lt;N43,0,(N32-N43)))</f>
        <v>0</v>
      </c>
      <c r="X32" s="7">
        <f>IF(O32="","",IF(O32&gt;O43,0,(O43-O32)))</f>
        <v>2.5499999999999998</v>
      </c>
      <c r="Y32" s="7">
        <f>IF(P32="","",IF(P32&lt;P43,0,(P32-P43)))</f>
        <v>0</v>
      </c>
      <c r="Z32" s="7">
        <f t="shared" si="9"/>
        <v>62976.5</v>
      </c>
      <c r="AA32" s="7">
        <f t="shared" si="0"/>
        <v>0</v>
      </c>
      <c r="AB32" s="7">
        <f t="shared" si="1"/>
        <v>44083.549999999996</v>
      </c>
      <c r="AC32" s="7">
        <f t="shared" si="2"/>
        <v>0</v>
      </c>
      <c r="AD32" s="7">
        <f t="shared" si="3"/>
        <v>31488.25</v>
      </c>
      <c r="AE32" s="7">
        <f t="shared" si="4"/>
        <v>0</v>
      </c>
      <c r="AF32" s="7">
        <f t="shared" si="5"/>
        <v>0</v>
      </c>
      <c r="AG32" s="7">
        <f t="shared" si="10"/>
        <v>321180.14999999997</v>
      </c>
      <c r="AH32" s="7">
        <f t="shared" si="11"/>
        <v>0</v>
      </c>
      <c r="AI32" s="8">
        <f t="shared" ref="AI32:AP32" si="32">IFERROR(IF(Z32&lt;&gt;"",Z32/Z43,""),0)</f>
        <v>4.6758474274514886E-3</v>
      </c>
      <c r="AJ32" s="8">
        <f t="shared" si="32"/>
        <v>0</v>
      </c>
      <c r="AK32" s="8">
        <f t="shared" si="32"/>
        <v>0.17210403603567676</v>
      </c>
      <c r="AL32" s="8">
        <f t="shared" si="32"/>
        <v>0</v>
      </c>
      <c r="AM32" s="8">
        <f t="shared" si="32"/>
        <v>2.2042879108196366E-2</v>
      </c>
      <c r="AN32" s="8">
        <f t="shared" si="32"/>
        <v>0</v>
      </c>
      <c r="AO32" s="8">
        <f t="shared" si="32"/>
        <v>0</v>
      </c>
      <c r="AP32" s="8">
        <f t="shared" si="32"/>
        <v>2.5779377176814968E-2</v>
      </c>
      <c r="AQ32" s="8">
        <f>IF(AH32&lt;&gt;"",AH32/AH43,"")</f>
        <v>0</v>
      </c>
      <c r="AR32" s="9">
        <f>(IF(AI32="",0,D57*C63*AI32))+(IF(AJ32="",0,D57*D63*AJ32))+(IF(AK32="",0,D57*E63*AK32))+(IF(AL32="",0,D57*F63*AL32))+(IF(AM32="",0,D57*G63*AM32))+(IF(AN32="",0,D57*H63*AN32))+(IF(AO32="",0,D57*I63*AO32))+(IF(AP32="",0,D57*J63*AP32))+(IF(AQ32="",0,D57*K63*AQ32))</f>
        <v>382443594.39405107</v>
      </c>
      <c r="AS32" s="9">
        <f t="shared" si="7"/>
        <v>324402793.85014516</v>
      </c>
    </row>
    <row r="33" spans="1:45" x14ac:dyDescent="0.25">
      <c r="A33" t="s">
        <v>23</v>
      </c>
      <c r="B33" t="s">
        <v>32</v>
      </c>
      <c r="C33" t="s">
        <v>54</v>
      </c>
      <c r="D33">
        <f t="shared" si="8"/>
        <v>115049840.41186279</v>
      </c>
      <c r="E33">
        <v>249667</v>
      </c>
      <c r="F33">
        <v>7.5701619664816722E-3</v>
      </c>
      <c r="G33">
        <v>249667</v>
      </c>
      <c r="H33">
        <v>18.5</v>
      </c>
      <c r="I33">
        <v>0</v>
      </c>
      <c r="J33">
        <v>0</v>
      </c>
      <c r="K33">
        <v>40.5</v>
      </c>
      <c r="L33">
        <v>0.66669999999999996</v>
      </c>
      <c r="M33">
        <v>0</v>
      </c>
      <c r="O33">
        <v>2.83</v>
      </c>
      <c r="P33">
        <v>18.829999999999998</v>
      </c>
      <c r="Q33" s="7">
        <f>IF(H33="","",IF(H33&gt;H43,0,(H43-H33)))</f>
        <v>11.5</v>
      </c>
      <c r="R33" s="7">
        <f>IF(I33="","",IF(I33&lt;I43,0,(I33-I43)))</f>
        <v>0</v>
      </c>
      <c r="S33" s="7">
        <f>IF(J33="","",IF(J33&lt;J43,0,(J33-J43)))</f>
        <v>0</v>
      </c>
      <c r="T33" s="7">
        <f>IF(K33="","",IF(K33&gt;K43,0,(K43-K33)))</f>
        <v>0</v>
      </c>
      <c r="U33" s="7">
        <f>IF(L33="","",IF(L33&lt;L43,0,(L33-L43)))</f>
        <v>0</v>
      </c>
      <c r="V33" s="7">
        <f>IF(M33="","",IF(M33&lt;M43,0,(M33-M43)))</f>
        <v>0</v>
      </c>
      <c r="W33" s="7" t="str">
        <f>IF(N33="","",IF(N33&lt;N43,0,(N33-N43)))</f>
        <v/>
      </c>
      <c r="X33" s="7">
        <f>IF(O33="","",IF(O33&gt;O43,0,(O43-O33)))</f>
        <v>0.52</v>
      </c>
      <c r="Y33" s="7">
        <f>IF(P33="","",IF(P33&lt;P43,0,(P33-P43)))</f>
        <v>0</v>
      </c>
      <c r="Z33" s="7">
        <f t="shared" si="9"/>
        <v>2871170.5</v>
      </c>
      <c r="AA33" s="7">
        <f t="shared" si="0"/>
        <v>0</v>
      </c>
      <c r="AB33" s="7">
        <f t="shared" si="1"/>
        <v>0</v>
      </c>
      <c r="AC33" s="7">
        <f t="shared" si="2"/>
        <v>0</v>
      </c>
      <c r="AD33" s="7">
        <f t="shared" si="3"/>
        <v>0</v>
      </c>
      <c r="AE33" s="7">
        <f t="shared" si="4"/>
        <v>0</v>
      </c>
      <c r="AF33" s="7" t="str">
        <f t="shared" si="5"/>
        <v/>
      </c>
      <c r="AG33" s="7">
        <f t="shared" si="10"/>
        <v>129826.84000000001</v>
      </c>
      <c r="AH33" s="7">
        <f t="shared" si="11"/>
        <v>0</v>
      </c>
      <c r="AI33" s="8">
        <f t="shared" ref="AI33:AP33" si="33">IFERROR(IF(Z33&lt;&gt;"",Z33/Z43,""),0)</f>
        <v>0.2131772200138084</v>
      </c>
      <c r="AJ33" s="8">
        <f t="shared" si="33"/>
        <v>0</v>
      </c>
      <c r="AK33" s="8">
        <f t="shared" si="33"/>
        <v>0</v>
      </c>
      <c r="AL33" s="8">
        <f t="shared" si="33"/>
        <v>0</v>
      </c>
      <c r="AM33" s="8">
        <f t="shared" si="33"/>
        <v>0</v>
      </c>
      <c r="AN33" s="8">
        <f t="shared" si="33"/>
        <v>0</v>
      </c>
      <c r="AO33" s="8" t="str">
        <f t="shared" si="33"/>
        <v/>
      </c>
      <c r="AP33" s="8">
        <f t="shared" si="33"/>
        <v>1.0420491664986174E-2</v>
      </c>
      <c r="AQ33" s="8">
        <f>IF(AH33&lt;&gt;"",AH33/AH43,"")</f>
        <v>0</v>
      </c>
      <c r="AR33" s="9">
        <f>(IF(AI33="",0,D57*C63*AI33))+(IF(AJ33="",0,D57*D63*AJ33))+(IF(AK33="",0,D57*E63*AK33))+(IF(AL33="",0,D57*F63*AL33))+(IF(AM33="",0,D57*G63*AM33))+(IF(AN33="",0,D57*H63*AN33))+(IF(AO33="",0,D57*I63*AO33))+(IF(AP33="",0,D57*J63*AP33))+(IF(AQ33="",0,D57*K63*AQ33))</f>
        <v>331900997.69087887</v>
      </c>
      <c r="AS33" s="9">
        <f t="shared" si="7"/>
        <v>216851157.27901608</v>
      </c>
    </row>
    <row r="34" spans="1:45" x14ac:dyDescent="0.25">
      <c r="A34" t="s">
        <v>24</v>
      </c>
      <c r="B34" t="s">
        <v>32</v>
      </c>
      <c r="C34" t="s">
        <v>55</v>
      </c>
      <c r="D34">
        <f t="shared" si="8"/>
        <v>29218319.526227221</v>
      </c>
      <c r="E34">
        <v>63406</v>
      </c>
      <c r="F34">
        <v>1.9225355759741451E-3</v>
      </c>
      <c r="G34">
        <v>63406</v>
      </c>
      <c r="H34" t="s">
        <v>157</v>
      </c>
      <c r="K34" t="s">
        <v>157</v>
      </c>
      <c r="O34">
        <v>1.6</v>
      </c>
      <c r="P34">
        <v>3.15</v>
      </c>
      <c r="Q34" s="7" t="str">
        <f>IF(H34="","",IF(H34&gt;H43,0,(H43-H34)))</f>
        <v/>
      </c>
      <c r="R34" s="7" t="str">
        <f>IF(I34="","",IF(I34&lt;I43,0,(I34-I43)))</f>
        <v/>
      </c>
      <c r="S34" s="7" t="str">
        <f>IF(J34="","",IF(J34&lt;J43,0,(J34-J43)))</f>
        <v/>
      </c>
      <c r="T34" s="7" t="str">
        <f>IF(K34="","",IF(K34&gt;K43,0,(K43-K34)))</f>
        <v/>
      </c>
      <c r="U34" s="7" t="str">
        <f>IF(L34="","",IF(L34&lt;L43,0,(L34-L43)))</f>
        <v/>
      </c>
      <c r="V34" s="7" t="str">
        <f>IF(M34="","",IF(M34&lt;M43,0,(M34-M43)))</f>
        <v/>
      </c>
      <c r="W34" s="7" t="str">
        <f>IF(N34="","",IF(N34&lt;N43,0,(N34-N43)))</f>
        <v/>
      </c>
      <c r="X34" s="7">
        <f>IF(O34="","",IF(O34&gt;O43,0,(O43-O34)))</f>
        <v>1.75</v>
      </c>
      <c r="Y34" s="7">
        <f>IF(P34="","",IF(P34&lt;P43,0,(P34-P43)))</f>
        <v>0</v>
      </c>
      <c r="Z34" s="7" t="str">
        <f t="shared" si="9"/>
        <v/>
      </c>
      <c r="AA34" s="7" t="str">
        <f t="shared" si="0"/>
        <v/>
      </c>
      <c r="AB34" s="7" t="str">
        <f t="shared" si="1"/>
        <v/>
      </c>
      <c r="AC34" s="7" t="str">
        <f t="shared" si="2"/>
        <v/>
      </c>
      <c r="AD34" s="7" t="str">
        <f t="shared" si="3"/>
        <v/>
      </c>
      <c r="AE34" s="7" t="str">
        <f t="shared" si="4"/>
        <v/>
      </c>
      <c r="AF34" s="7" t="str">
        <f t="shared" si="5"/>
        <v/>
      </c>
      <c r="AG34" s="7">
        <f t="shared" si="10"/>
        <v>110960.5</v>
      </c>
      <c r="AH34" s="7">
        <f t="shared" si="11"/>
        <v>0</v>
      </c>
      <c r="AI34" s="8" t="str">
        <f t="shared" ref="AI34:AP34" si="34">IFERROR(IF(Z34&lt;&gt;"",Z34/Z43,""),0)</f>
        <v/>
      </c>
      <c r="AJ34" s="8" t="str">
        <f t="shared" si="34"/>
        <v/>
      </c>
      <c r="AK34" s="8" t="str">
        <f t="shared" si="34"/>
        <v/>
      </c>
      <c r="AL34" s="8" t="str">
        <f t="shared" si="34"/>
        <v/>
      </c>
      <c r="AM34" s="8" t="str">
        <f t="shared" si="34"/>
        <v/>
      </c>
      <c r="AN34" s="8" t="str">
        <f t="shared" si="34"/>
        <v/>
      </c>
      <c r="AO34" s="8" t="str">
        <f t="shared" si="34"/>
        <v/>
      </c>
      <c r="AP34" s="8">
        <f t="shared" si="34"/>
        <v>8.9061935528331297E-3</v>
      </c>
      <c r="AQ34" s="8">
        <f>IF(AH34&lt;&gt;"",AH34/AH43,"")</f>
        <v>0</v>
      </c>
      <c r="AR34" s="9">
        <f>(IF(AI34="",0,D57*C63*AI34))+(IF(AJ34="",0,D57*D63*AJ34))+(IF(AK34="",0,D57*E63*AK34))+(IF(AL34="",0,D57*F63*AL34))+(IF(AM34="",0,D57*G63*AM34))+(IF(AN34="",0,D57*H63*AN34))+(IF(AO34="",0,D57*I63*AO34))+(IF(AP34="",0,D57*J63*AP34))+(IF(AQ34="",0,D57*K63*AQ34))</f>
        <v>6767729.3528690161</v>
      </c>
      <c r="AS34" s="9">
        <f t="shared" si="7"/>
        <v>-22450590.173358206</v>
      </c>
    </row>
    <row r="35" spans="1:45" x14ac:dyDescent="0.25">
      <c r="A35" t="s">
        <v>25</v>
      </c>
      <c r="B35" t="s">
        <v>32</v>
      </c>
      <c r="C35" t="s">
        <v>56</v>
      </c>
      <c r="D35">
        <f t="shared" si="8"/>
        <v>403696755.44759065</v>
      </c>
      <c r="E35">
        <v>876053</v>
      </c>
      <c r="F35">
        <v>2.6562834099909751E-2</v>
      </c>
      <c r="G35">
        <v>876053</v>
      </c>
      <c r="H35">
        <v>35.78</v>
      </c>
      <c r="I35">
        <v>0.15379999999999999</v>
      </c>
      <c r="J35">
        <v>0.76919999999999999</v>
      </c>
      <c r="K35">
        <v>74.709999999999994</v>
      </c>
      <c r="L35">
        <v>0.61539999999999995</v>
      </c>
      <c r="M35">
        <v>7.6899999999999996E-2</v>
      </c>
      <c r="N35">
        <v>0</v>
      </c>
      <c r="O35">
        <v>5.45</v>
      </c>
      <c r="P35">
        <v>35.96</v>
      </c>
      <c r="Q35" s="7">
        <f>IF(H35="","",IF(H35&gt;H43,0,(H43-H35)))</f>
        <v>0</v>
      </c>
      <c r="R35" s="7">
        <f>IF(I35="","",IF(I35&lt;I43,0,(I35-I43)))</f>
        <v>0</v>
      </c>
      <c r="S35" s="7">
        <f>IF(J35="","",IF(J35&lt;J43,0,(J35-J43)))</f>
        <v>0.11919999999999997</v>
      </c>
      <c r="T35" s="7">
        <f>IF(K35="","",IF(K35&gt;K43,0,(K43-K35)))</f>
        <v>0</v>
      </c>
      <c r="U35" s="7">
        <f>IF(L35="","",IF(L35&lt;L43,0,(L35-L43)))</f>
        <v>0</v>
      </c>
      <c r="V35" s="7">
        <f>IF(M35="","",IF(M35&lt;M43,0,(M35-M43)))</f>
        <v>0</v>
      </c>
      <c r="W35" s="7">
        <f>IF(N35="","",IF(N35&lt;N43,0,(N35-N43)))</f>
        <v>0</v>
      </c>
      <c r="X35" s="7">
        <f>IF(O35="","",IF(O35&gt;O43,0,(O43-O35)))</f>
        <v>0</v>
      </c>
      <c r="Y35" s="7">
        <f>IF(P35="","",IF(P35&lt;P43,0,(P35-P43)))</f>
        <v>0.45000000000000284</v>
      </c>
      <c r="Z35" s="7">
        <f t="shared" si="9"/>
        <v>0</v>
      </c>
      <c r="AA35" s="7">
        <f t="shared" si="0"/>
        <v>0</v>
      </c>
      <c r="AB35" s="7">
        <f t="shared" si="1"/>
        <v>104425.51759999998</v>
      </c>
      <c r="AC35" s="7">
        <f t="shared" si="2"/>
        <v>0</v>
      </c>
      <c r="AD35" s="7">
        <f t="shared" si="3"/>
        <v>0</v>
      </c>
      <c r="AE35" s="7">
        <f t="shared" si="4"/>
        <v>0</v>
      </c>
      <c r="AF35" s="7">
        <f t="shared" si="5"/>
        <v>0</v>
      </c>
      <c r="AG35" s="7">
        <f t="shared" si="10"/>
        <v>0</v>
      </c>
      <c r="AH35" s="7">
        <f t="shared" si="11"/>
        <v>394223.85000000248</v>
      </c>
      <c r="AI35" s="8">
        <f t="shared" ref="AI35:AP35" si="35">IFERROR(IF(Z35&lt;&gt;"",Z35/Z43,""),0)</f>
        <v>0</v>
      </c>
      <c r="AJ35" s="8">
        <f t="shared" si="35"/>
        <v>0</v>
      </c>
      <c r="AK35" s="8">
        <f t="shared" si="35"/>
        <v>0.40768161919978302</v>
      </c>
      <c r="AL35" s="8">
        <f t="shared" si="35"/>
        <v>0</v>
      </c>
      <c r="AM35" s="8">
        <f t="shared" si="35"/>
        <v>0</v>
      </c>
      <c r="AN35" s="8">
        <f t="shared" si="35"/>
        <v>0</v>
      </c>
      <c r="AO35" s="8">
        <f t="shared" si="35"/>
        <v>0</v>
      </c>
      <c r="AP35" s="8">
        <f t="shared" si="35"/>
        <v>0</v>
      </c>
      <c r="AQ35" s="8">
        <f>IF(AH35&lt;&gt;"",AH35/AH43,"")</f>
        <v>1.5366286061553351E-3</v>
      </c>
      <c r="AR35" s="9">
        <f>(IF(AI35="",0,D57*C63*AI35))+(IF(AJ35="",0,D57*D63*AJ35))+(IF(AK35="",0,D57*E63*AK35))+(IF(AL35="",0,D57*F63*AL35))+(IF(AM35="",0,D57*G63*AM35))+(IF(AN35="",0,D57*H63*AN35))+(IF(AO35="",0,D57*I63*AO35))+(IF(AP35="",0,D57*J63*AP35))+(IF(AQ35="",0,D57*K63*AQ35))</f>
        <v>749342203.16929793</v>
      </c>
      <c r="AS35" s="9">
        <f t="shared" si="7"/>
        <v>345645447.72170728</v>
      </c>
    </row>
    <row r="36" spans="1:45" x14ac:dyDescent="0.25">
      <c r="A36" t="s">
        <v>26</v>
      </c>
      <c r="B36" t="s">
        <v>32</v>
      </c>
      <c r="C36" t="s">
        <v>57</v>
      </c>
      <c r="D36">
        <f t="shared" si="8"/>
        <v>564374472.18360114</v>
      </c>
      <c r="E36">
        <v>1224736</v>
      </c>
      <c r="F36">
        <v>3.7135263715993287E-2</v>
      </c>
      <c r="G36">
        <v>1224736</v>
      </c>
      <c r="H36">
        <v>41.12</v>
      </c>
      <c r="I36">
        <v>0</v>
      </c>
      <c r="J36">
        <v>0.28570000000000001</v>
      </c>
      <c r="K36">
        <v>43.65</v>
      </c>
      <c r="L36">
        <v>0.65710000000000002</v>
      </c>
      <c r="M36">
        <v>8.5699999999999998E-2</v>
      </c>
      <c r="O36">
        <v>4.07</v>
      </c>
      <c r="P36">
        <v>39.6</v>
      </c>
      <c r="Q36" s="7">
        <f>IF(H36="","",IF(H36&gt;H43,0,(H43-H36)))</f>
        <v>0</v>
      </c>
      <c r="R36" s="7">
        <f>IF(I36="","",IF(I36&lt;I43,0,(I36-I43)))</f>
        <v>0</v>
      </c>
      <c r="S36" s="7">
        <f>IF(J36="","",IF(J36&lt;J43,0,(J36-J43)))</f>
        <v>0</v>
      </c>
      <c r="T36" s="7">
        <f>IF(K36="","",IF(K36&gt;K43,0,(K43-K36)))</f>
        <v>0</v>
      </c>
      <c r="U36" s="7">
        <f>IF(L36="","",IF(L36&lt;L43,0,(L36-L43)))</f>
        <v>0</v>
      </c>
      <c r="V36" s="7">
        <f>IF(M36="","",IF(M36&lt;M43,0,(M36-M43)))</f>
        <v>0</v>
      </c>
      <c r="W36" s="7" t="str">
        <f>IF(N36="","",IF(N36&lt;N43,0,(N36-N43)))</f>
        <v/>
      </c>
      <c r="X36" s="7">
        <f>IF(O36="","",IF(O36&gt;O43,0,(O43-O36)))</f>
        <v>0</v>
      </c>
      <c r="Y36" s="7">
        <f>IF(P36="","",IF(P36&lt;P43,0,(P36-P43)))</f>
        <v>4.0900000000000034</v>
      </c>
      <c r="Z36" s="7">
        <f t="shared" si="9"/>
        <v>0</v>
      </c>
      <c r="AA36" s="7">
        <f t="shared" si="0"/>
        <v>0</v>
      </c>
      <c r="AB36" s="7">
        <f t="shared" si="1"/>
        <v>0</v>
      </c>
      <c r="AC36" s="7">
        <f t="shared" si="2"/>
        <v>0</v>
      </c>
      <c r="AD36" s="7">
        <f t="shared" si="3"/>
        <v>0</v>
      </c>
      <c r="AE36" s="7">
        <f t="shared" si="4"/>
        <v>0</v>
      </c>
      <c r="AF36" s="7" t="str">
        <f t="shared" si="5"/>
        <v/>
      </c>
      <c r="AG36" s="7">
        <f t="shared" si="10"/>
        <v>0</v>
      </c>
      <c r="AH36" s="7">
        <f t="shared" si="11"/>
        <v>5009170.2400000039</v>
      </c>
      <c r="AI36" s="8">
        <f t="shared" ref="AI36:AP36" si="36">IFERROR(IF(Z36&lt;&gt;"",Z36/Z43,""),0)</f>
        <v>0</v>
      </c>
      <c r="AJ36" s="8">
        <f t="shared" si="36"/>
        <v>0</v>
      </c>
      <c r="AK36" s="8">
        <f t="shared" si="36"/>
        <v>0</v>
      </c>
      <c r="AL36" s="8">
        <f t="shared" si="36"/>
        <v>0</v>
      </c>
      <c r="AM36" s="8">
        <f t="shared" si="36"/>
        <v>0</v>
      </c>
      <c r="AN36" s="8">
        <f t="shared" si="36"/>
        <v>0</v>
      </c>
      <c r="AO36" s="8" t="str">
        <f t="shared" si="36"/>
        <v/>
      </c>
      <c r="AP36" s="8">
        <f t="shared" si="36"/>
        <v>0</v>
      </c>
      <c r="AQ36" s="8">
        <f>IF(AH36&lt;&gt;"",AH36/AH43,"")</f>
        <v>1.9525034530219171E-2</v>
      </c>
      <c r="AR36" s="9">
        <f>(IF(AI36="",0,D57*C63*AI36))+(IF(AJ36="",0,D57*D63*AJ36))+(IF(AK36="",0,D57*E63*AK36))+(IF(AL36="",0,D57*F63*AL36))+(IF(AM36="",0,D57*G63*AM36))+(IF(AN36="",0,D57*H63*AN36))+(IF(AO36="",0,D57*I63*AO36))+(IF(AP36="",0,D57*J63*AP36))+(IF(AQ36="",0,D57*K63*AQ36))</f>
        <v>74184413.645440355</v>
      </c>
      <c r="AS36" s="9">
        <f t="shared" si="7"/>
        <v>-490190058.5381608</v>
      </c>
    </row>
    <row r="37" spans="1:45" x14ac:dyDescent="0.25">
      <c r="A37" t="s">
        <v>27</v>
      </c>
      <c r="B37" t="s">
        <v>32</v>
      </c>
      <c r="C37" t="s">
        <v>58</v>
      </c>
      <c r="D37">
        <f t="shared" si="8"/>
        <v>1022507086.787001</v>
      </c>
      <c r="E37">
        <v>2218919</v>
      </c>
      <c r="F37">
        <v>6.7279921737768894E-2</v>
      </c>
      <c r="G37">
        <v>2218919</v>
      </c>
      <c r="H37">
        <v>28.5</v>
      </c>
      <c r="I37">
        <v>6.6699999999999995E-2</v>
      </c>
      <c r="J37">
        <v>0.3548</v>
      </c>
      <c r="K37">
        <v>73.86</v>
      </c>
      <c r="L37">
        <v>0.80649999999999999</v>
      </c>
      <c r="M37">
        <v>0.1613</v>
      </c>
      <c r="N37">
        <v>0</v>
      </c>
      <c r="O37">
        <v>2.81</v>
      </c>
      <c r="P37">
        <v>11.4</v>
      </c>
      <c r="Q37" s="7">
        <f>IF(H37="","",IF(H37&gt;H43,0,(H43-H37)))</f>
        <v>1.5</v>
      </c>
      <c r="R37" s="7">
        <f>IF(I37="","",IF(I37&lt;I43,0,(I37-I43)))</f>
        <v>0</v>
      </c>
      <c r="S37" s="7">
        <f>IF(J37="","",IF(J37&lt;J43,0,(J37-J43)))</f>
        <v>0</v>
      </c>
      <c r="T37" s="7">
        <f>IF(K37="","",IF(K37&gt;K43,0,(K43-K37)))</f>
        <v>0</v>
      </c>
      <c r="U37" s="7">
        <f>IF(L37="","",IF(L37&lt;L43,0,(L37-L43)))</f>
        <v>5.6499999999999995E-2</v>
      </c>
      <c r="V37" s="7">
        <f>IF(M37="","",IF(M37&lt;M43,0,(M37-M43)))</f>
        <v>0</v>
      </c>
      <c r="W37" s="7">
        <f>IF(N37="","",IF(N37&lt;N43,0,(N37-N43)))</f>
        <v>0</v>
      </c>
      <c r="X37" s="7">
        <f>IF(O37="","",IF(O37&gt;O43,0,(O43-O37)))</f>
        <v>0.54</v>
      </c>
      <c r="Y37" s="7">
        <f>IF(P37="","",IF(P37&lt;P43,0,(P37-P43)))</f>
        <v>0</v>
      </c>
      <c r="Z37" s="7">
        <f t="shared" si="9"/>
        <v>3328378.5</v>
      </c>
      <c r="AA37" s="7">
        <f t="shared" si="0"/>
        <v>0</v>
      </c>
      <c r="AB37" s="7">
        <f t="shared" si="1"/>
        <v>0</v>
      </c>
      <c r="AC37" s="7">
        <f t="shared" si="2"/>
        <v>0</v>
      </c>
      <c r="AD37" s="7">
        <f t="shared" si="3"/>
        <v>125368.92349999999</v>
      </c>
      <c r="AE37" s="7">
        <f t="shared" si="4"/>
        <v>0</v>
      </c>
      <c r="AF37" s="7">
        <f t="shared" si="5"/>
        <v>0</v>
      </c>
      <c r="AG37" s="7">
        <f t="shared" si="10"/>
        <v>1198216.26</v>
      </c>
      <c r="AH37" s="7">
        <f t="shared" si="11"/>
        <v>0</v>
      </c>
      <c r="AI37" s="8">
        <f t="shared" ref="AI37:AP37" si="37">IFERROR(IF(Z37&lt;&gt;"",Z37/Z43,""),0)</f>
        <v>0.24712376913308687</v>
      </c>
      <c r="AJ37" s="8">
        <f t="shared" si="37"/>
        <v>0</v>
      </c>
      <c r="AK37" s="8">
        <f t="shared" si="37"/>
        <v>0</v>
      </c>
      <c r="AL37" s="8">
        <f t="shared" si="37"/>
        <v>0</v>
      </c>
      <c r="AM37" s="8">
        <f t="shared" si="37"/>
        <v>8.7762642402649194E-2</v>
      </c>
      <c r="AN37" s="8">
        <f t="shared" si="37"/>
        <v>0</v>
      </c>
      <c r="AO37" s="8">
        <f t="shared" si="37"/>
        <v>0</v>
      </c>
      <c r="AP37" s="8">
        <f t="shared" si="37"/>
        <v>9.6174277600694164E-2</v>
      </c>
      <c r="AQ37" s="8">
        <f>IF(AH37&lt;&gt;"",AH37/AH43,"")</f>
        <v>0</v>
      </c>
      <c r="AR37" s="9">
        <f>(IF(AI37="",0,D57*C63*AI37))+(IF(AJ37="",0,D57*D63*AJ37))+(IF(AK37="",0,D57*E63*AK37))+(IF(AL37="",0,D57*F63*AL37))+(IF(AM37="",0,D57*G63*AM37))+(IF(AN37="",0,D57*H63*AN37))+(IF(AO37="",0,D57*I63*AO37))+(IF(AP37="",0,D57*J63*AP37))+(IF(AQ37="",0,D57*K63*AQ37))</f>
        <v>615380695.35411835</v>
      </c>
      <c r="AS37" s="9">
        <f t="shared" si="7"/>
        <v>-407126391.43288267</v>
      </c>
    </row>
    <row r="38" spans="1:45" x14ac:dyDescent="0.25">
      <c r="A38" t="s">
        <v>28</v>
      </c>
      <c r="B38" t="s">
        <v>32</v>
      </c>
      <c r="C38" t="s">
        <v>59</v>
      </c>
      <c r="D38">
        <f t="shared" si="8"/>
        <v>999184410.89100659</v>
      </c>
      <c r="E38">
        <v>2168307</v>
      </c>
      <c r="F38">
        <v>6.5745313489792304E-2</v>
      </c>
      <c r="G38">
        <v>2168307</v>
      </c>
      <c r="H38">
        <v>38.42</v>
      </c>
      <c r="I38">
        <v>5.4100000000000002E-2</v>
      </c>
      <c r="J38">
        <v>0.43240000000000001</v>
      </c>
      <c r="K38">
        <v>45.46</v>
      </c>
      <c r="L38">
        <v>0.83779999999999999</v>
      </c>
      <c r="M38">
        <v>0.16220000000000001</v>
      </c>
      <c r="N38">
        <v>0</v>
      </c>
      <c r="O38">
        <v>2.44</v>
      </c>
      <c r="P38">
        <v>16.37</v>
      </c>
      <c r="Q38" s="7">
        <f>IF(H38="","",IF(H38&gt;H43,0,(H43-H38)))</f>
        <v>0</v>
      </c>
      <c r="R38" s="7">
        <f>IF(I38="","",IF(I38&lt;I43,0,(I38-I43)))</f>
        <v>0</v>
      </c>
      <c r="S38" s="7">
        <f>IF(J38="","",IF(J38&lt;J43,0,(J38-J43)))</f>
        <v>0</v>
      </c>
      <c r="T38" s="7">
        <f>IF(K38="","",IF(K38&gt;K43,0,(K43-K38)))</f>
        <v>0</v>
      </c>
      <c r="U38" s="7">
        <f>IF(L38="","",IF(L38&lt;L43,0,(L38-L43)))</f>
        <v>8.7799999999999989E-2</v>
      </c>
      <c r="V38" s="7">
        <f>IF(M38="","",IF(M38&lt;M43,0,(M38-M43)))</f>
        <v>0</v>
      </c>
      <c r="W38" s="7">
        <f>IF(N38="","",IF(N38&lt;N43,0,(N38-N43)))</f>
        <v>0</v>
      </c>
      <c r="X38" s="7">
        <f>IF(O38="","",IF(O38&gt;O43,0,(O43-O38)))</f>
        <v>0.91000000000000014</v>
      </c>
      <c r="Y38" s="7">
        <f>IF(P38="","",IF(P38&lt;P43,0,(P38-P43)))</f>
        <v>0</v>
      </c>
      <c r="Z38" s="7">
        <f t="shared" si="9"/>
        <v>0</v>
      </c>
      <c r="AA38" s="7">
        <f t="shared" si="0"/>
        <v>0</v>
      </c>
      <c r="AB38" s="7">
        <f t="shared" si="1"/>
        <v>0</v>
      </c>
      <c r="AC38" s="7">
        <f t="shared" si="2"/>
        <v>0</v>
      </c>
      <c r="AD38" s="7">
        <f t="shared" si="3"/>
        <v>190377.35459999996</v>
      </c>
      <c r="AE38" s="7">
        <f t="shared" si="4"/>
        <v>0</v>
      </c>
      <c r="AF38" s="7">
        <f t="shared" si="5"/>
        <v>0</v>
      </c>
      <c r="AG38" s="7">
        <f t="shared" si="10"/>
        <v>1973159.3700000003</v>
      </c>
      <c r="AH38" s="7">
        <f t="shared" si="11"/>
        <v>0</v>
      </c>
      <c r="AI38" s="8">
        <f t="shared" ref="AI38:AP38" si="38">IFERROR(IF(Z38&lt;&gt;"",Z38/Z43,""),0)</f>
        <v>0</v>
      </c>
      <c r="AJ38" s="8">
        <f t="shared" si="38"/>
        <v>0</v>
      </c>
      <c r="AK38" s="8">
        <f t="shared" si="38"/>
        <v>0</v>
      </c>
      <c r="AL38" s="8">
        <f t="shared" si="38"/>
        <v>0</v>
      </c>
      <c r="AM38" s="8">
        <f t="shared" si="38"/>
        <v>0.13327082363694492</v>
      </c>
      <c r="AN38" s="8">
        <f t="shared" si="38"/>
        <v>0</v>
      </c>
      <c r="AO38" s="8">
        <f t="shared" si="38"/>
        <v>0</v>
      </c>
      <c r="AP38" s="8">
        <f t="shared" si="38"/>
        <v>0.15837473028515808</v>
      </c>
      <c r="AQ38" s="8">
        <f>IF(AH38&lt;&gt;"",AH38/AH43,"")</f>
        <v>0</v>
      </c>
      <c r="AR38" s="9">
        <f>(IF(AI38="",0,D57*C63*AI38))+(IF(AJ38="",0,D57*D63*AJ38))+(IF(AK38="",0,D57*E63*AK38))+(IF(AL38="",0,D57*F63*AL38))+(IF(AM38="",0,D57*G63*AM38))+(IF(AN38="",0,D57*H63*AN38))+(IF(AO38="",0,D57*I63*AO38))+(IF(AP38="",0,D57*J63*AP38))+(IF(AQ38="",0,D57*K63*AQ38))</f>
        <v>373525395.97202975</v>
      </c>
      <c r="AS38" s="9">
        <f t="shared" si="7"/>
        <v>-625659014.91897678</v>
      </c>
    </row>
    <row r="39" spans="1:45" x14ac:dyDescent="0.25">
      <c r="A39" t="s">
        <v>29</v>
      </c>
      <c r="B39" t="s">
        <v>32</v>
      </c>
      <c r="C39" t="s">
        <v>60</v>
      </c>
      <c r="D39">
        <f t="shared" si="8"/>
        <v>634348490.44272625</v>
      </c>
      <c r="E39">
        <v>1376585</v>
      </c>
      <c r="F39">
        <v>4.173948263338436E-2</v>
      </c>
      <c r="G39">
        <v>1376585</v>
      </c>
      <c r="H39">
        <v>52.24</v>
      </c>
      <c r="I39">
        <v>9.0899999999999995E-2</v>
      </c>
      <c r="J39">
        <v>0.2727</v>
      </c>
      <c r="K39">
        <v>45.62</v>
      </c>
      <c r="L39">
        <v>0.72729999999999995</v>
      </c>
      <c r="M39">
        <v>0.2273</v>
      </c>
      <c r="N39">
        <v>0</v>
      </c>
      <c r="O39">
        <v>2.83</v>
      </c>
      <c r="P39">
        <v>21.28</v>
      </c>
      <c r="Q39" s="7">
        <f>IF(H39="","",IF(H39&gt;H43,0,(H43-H39)))</f>
        <v>0</v>
      </c>
      <c r="R39" s="7">
        <f>IF(I39="","",IF(I39&lt;I43,0,(I39-I43)))</f>
        <v>0</v>
      </c>
      <c r="S39" s="7">
        <f>IF(J39="","",IF(J39&lt;J43,0,(J39-J43)))</f>
        <v>0</v>
      </c>
      <c r="T39" s="7">
        <f>IF(K39="","",IF(K39&gt;K43,0,(K43-K39)))</f>
        <v>0</v>
      </c>
      <c r="U39" s="7">
        <f>IF(L39="","",IF(L39&lt;L43,0,(L39-L43)))</f>
        <v>0</v>
      </c>
      <c r="V39" s="7">
        <f>IF(M39="","",IF(M39&lt;M43,0,(M39-M43)))</f>
        <v>2.7299999999999991E-2</v>
      </c>
      <c r="W39" s="7">
        <f>IF(N39="","",IF(N39&lt;N43,0,(N39-N43)))</f>
        <v>0</v>
      </c>
      <c r="X39" s="7">
        <f>IF(O39="","",IF(O39&gt;O43,0,(O43-O39)))</f>
        <v>0.52</v>
      </c>
      <c r="Y39" s="7">
        <f>IF(P39="","",IF(P39&lt;P43,0,(P39-P43)))</f>
        <v>0</v>
      </c>
      <c r="Z39" s="7">
        <f t="shared" si="9"/>
        <v>0</v>
      </c>
      <c r="AA39" s="7">
        <f t="shared" si="0"/>
        <v>0</v>
      </c>
      <c r="AB39" s="7">
        <f t="shared" si="1"/>
        <v>0</v>
      </c>
      <c r="AC39" s="7">
        <f t="shared" si="2"/>
        <v>0</v>
      </c>
      <c r="AD39" s="7">
        <f t="shared" si="3"/>
        <v>0</v>
      </c>
      <c r="AE39" s="7">
        <f t="shared" si="4"/>
        <v>37580.770499999984</v>
      </c>
      <c r="AF39" s="7">
        <f t="shared" si="5"/>
        <v>0</v>
      </c>
      <c r="AG39" s="7">
        <f t="shared" si="10"/>
        <v>715824.20000000007</v>
      </c>
      <c r="AH39" s="7">
        <f t="shared" si="11"/>
        <v>0</v>
      </c>
      <c r="AI39" s="8">
        <f t="shared" ref="AI39:AP39" si="39">IFERROR(IF(Z39&lt;&gt;"",Z39/Z43,""),0)</f>
        <v>0</v>
      </c>
      <c r="AJ39" s="8">
        <f t="shared" si="39"/>
        <v>0</v>
      </c>
      <c r="AK39" s="8">
        <f t="shared" si="39"/>
        <v>0</v>
      </c>
      <c r="AL39" s="8">
        <f t="shared" si="39"/>
        <v>0</v>
      </c>
      <c r="AM39" s="8">
        <f t="shared" si="39"/>
        <v>0</v>
      </c>
      <c r="AN39" s="8">
        <f t="shared" si="39"/>
        <v>0.23680849799677539</v>
      </c>
      <c r="AO39" s="8">
        <f t="shared" si="39"/>
        <v>0</v>
      </c>
      <c r="AP39" s="8">
        <f t="shared" si="39"/>
        <v>5.7455300534892451E-2</v>
      </c>
      <c r="AQ39" s="8">
        <f>IF(AH39&lt;&gt;"",AH39/AH43,"")</f>
        <v>0</v>
      </c>
      <c r="AR39" s="9">
        <f>(IF(AI39="",0,D57*C63*AI39))+(IF(AJ39="",0,D57*D63*AJ39))+(IF(AK39="",0,D57*E63*AK39))+(IF(AL39="",0,D57*F63*AL39))+(IF(AM39="",0,D57*G63*AM39))+(IF(AN39="",0,D57*H63*AN39))+(IF(AO39="",0,D57*I63*AO39))+(IF(AP39="",0,D57*J63*AP39))+(IF(AQ39="",0,D57*K63*AQ39))</f>
        <v>169623643.47656214</v>
      </c>
      <c r="AS39" s="9">
        <f t="shared" si="7"/>
        <v>-464724846.96616411</v>
      </c>
    </row>
    <row r="40" spans="1:45" x14ac:dyDescent="0.25">
      <c r="A40" t="s">
        <v>30</v>
      </c>
      <c r="B40" t="s">
        <v>32</v>
      </c>
      <c r="C40" t="s">
        <v>61</v>
      </c>
      <c r="D40">
        <f t="shared" si="8"/>
        <v>675835499.66813445</v>
      </c>
      <c r="E40">
        <v>1466615</v>
      </c>
      <c r="F40">
        <v>4.4469285458116278E-2</v>
      </c>
      <c r="G40">
        <v>1466615</v>
      </c>
      <c r="H40">
        <v>35.36</v>
      </c>
      <c r="I40">
        <v>5.7700000000000001E-2</v>
      </c>
      <c r="J40">
        <v>0.41510000000000002</v>
      </c>
      <c r="K40">
        <v>42.97</v>
      </c>
      <c r="L40">
        <v>0.81130000000000002</v>
      </c>
      <c r="M40">
        <v>0.20749999999999999</v>
      </c>
      <c r="N40">
        <v>0</v>
      </c>
      <c r="O40">
        <v>2.7</v>
      </c>
      <c r="P40">
        <v>24.21</v>
      </c>
      <c r="Q40" s="7">
        <f>IF(H40="","",IF(H40&gt;H43,0,(H43-H40)))</f>
        <v>0</v>
      </c>
      <c r="R40" s="7">
        <f>IF(I40="","",IF(I40&lt;I43,0,(I40-I43)))</f>
        <v>0</v>
      </c>
      <c r="S40" s="7">
        <f>IF(J40="","",IF(J40&lt;J43,0,(J40-J43)))</f>
        <v>0</v>
      </c>
      <c r="T40" s="7">
        <f>IF(K40="","",IF(K40&gt;K43,0,(K43-K40)))</f>
        <v>0</v>
      </c>
      <c r="U40" s="7">
        <f>IF(L40="","",IF(L40&lt;L43,0,(L40-L43)))</f>
        <v>6.1300000000000021E-2</v>
      </c>
      <c r="V40" s="7">
        <f>IF(M40="","",IF(M40&lt;M43,0,(M40-M43)))</f>
        <v>7.4999999999999789E-3</v>
      </c>
      <c r="W40" s="7">
        <f>IF(N40="","",IF(N40&lt;N43,0,(N40-N43)))</f>
        <v>0</v>
      </c>
      <c r="X40" s="7">
        <f>IF(O40="","",IF(O40&gt;O43,0,(O43-O40)))</f>
        <v>0.64999999999999991</v>
      </c>
      <c r="Y40" s="7">
        <f>IF(P40="","",IF(P40&lt;P43,0,(P40-P43)))</f>
        <v>0</v>
      </c>
      <c r="Z40" s="7">
        <f t="shared" si="9"/>
        <v>0</v>
      </c>
      <c r="AA40" s="7">
        <f t="shared" si="0"/>
        <v>0</v>
      </c>
      <c r="AB40" s="7">
        <f t="shared" si="1"/>
        <v>0</v>
      </c>
      <c r="AC40" s="7">
        <f t="shared" si="2"/>
        <v>0</v>
      </c>
      <c r="AD40" s="7">
        <f t="shared" si="3"/>
        <v>89903.499500000034</v>
      </c>
      <c r="AE40" s="7">
        <f t="shared" si="4"/>
        <v>10999.612499999968</v>
      </c>
      <c r="AF40" s="7">
        <f t="shared" si="5"/>
        <v>0</v>
      </c>
      <c r="AG40" s="7">
        <f t="shared" si="10"/>
        <v>953299.74999999988</v>
      </c>
      <c r="AH40" s="7">
        <f t="shared" si="11"/>
        <v>0</v>
      </c>
      <c r="AI40" s="8">
        <f t="shared" ref="AI40:AP40" si="40">IFERROR(IF(Z40&lt;&gt;"",Z40/Z43,""),0)</f>
        <v>0</v>
      </c>
      <c r="AJ40" s="8">
        <f t="shared" si="40"/>
        <v>0</v>
      </c>
      <c r="AK40" s="8">
        <f t="shared" si="40"/>
        <v>0</v>
      </c>
      <c r="AL40" s="8">
        <f t="shared" si="40"/>
        <v>0</v>
      </c>
      <c r="AM40" s="8">
        <f t="shared" si="40"/>
        <v>6.2935602038293445E-2</v>
      </c>
      <c r="AN40" s="8">
        <f t="shared" si="40"/>
        <v>6.9312089135361105E-2</v>
      </c>
      <c r="AO40" s="8">
        <f t="shared" si="40"/>
        <v>0</v>
      </c>
      <c r="AP40" s="8">
        <f t="shared" si="40"/>
        <v>7.6516166449929784E-2</v>
      </c>
      <c r="AQ40" s="8">
        <f>IF(AH40&lt;&gt;"",AH40/AH43,"")</f>
        <v>0</v>
      </c>
      <c r="AR40" s="9">
        <f>(IF(AI40="",0,D57*C63*AI40))+(IF(AJ40="",0,D57*D63*AJ40))+(IF(AK40="",0,D57*E63*AK40))+(IF(AL40="",0,D57*F63*AL40))+(IF(AM40="",0,D57*G63*AM40))+(IF(AN40="",0,D57*H63*AN40))+(IF(AO40="",0,D57*I63*AO40))+(IF(AP40="",0,D57*J63*AP40))+(IF(AQ40="",0,D57*K63*AQ40))</f>
        <v>214572962.0132646</v>
      </c>
      <c r="AS40" s="9">
        <f t="shared" si="7"/>
        <v>-461262537.65486985</v>
      </c>
    </row>
    <row r="41" spans="1:45" x14ac:dyDescent="0.25">
      <c r="A41" t="s">
        <v>31</v>
      </c>
      <c r="B41" t="s">
        <v>32</v>
      </c>
      <c r="C41" t="s">
        <v>62</v>
      </c>
      <c r="D41">
        <f t="shared" si="8"/>
        <v>770393900.2684294</v>
      </c>
      <c r="E41">
        <v>1671814</v>
      </c>
      <c r="F41">
        <v>5.0691131618642388E-2</v>
      </c>
      <c r="G41">
        <v>1671814</v>
      </c>
      <c r="H41">
        <v>44.75</v>
      </c>
      <c r="I41">
        <v>9.6199999999999994E-2</v>
      </c>
      <c r="J41">
        <v>0.67920000000000003</v>
      </c>
      <c r="K41">
        <v>39.89</v>
      </c>
      <c r="L41">
        <v>0.83020000000000005</v>
      </c>
      <c r="M41">
        <v>0.18870000000000001</v>
      </c>
      <c r="N41">
        <v>0.16669999999999999</v>
      </c>
      <c r="O41">
        <v>2.2400000000000002</v>
      </c>
      <c r="P41">
        <v>21.95</v>
      </c>
      <c r="Q41" s="7">
        <f>IF(H41="","",IF(H41&gt;H43,0,(H43-H41)))</f>
        <v>0</v>
      </c>
      <c r="R41" s="7">
        <f>IF(I41="","",IF(I41&lt;I43,0,(I41-I43)))</f>
        <v>0</v>
      </c>
      <c r="S41" s="7">
        <f>IF(J41="","",IF(J41&lt;J43,0,(J41-J43)))</f>
        <v>2.9200000000000004E-2</v>
      </c>
      <c r="T41" s="7">
        <f>IF(K41="","",IF(K41&gt;K43,0,(K43-K41)))</f>
        <v>0</v>
      </c>
      <c r="U41" s="7">
        <f>IF(L41="","",IF(L41&lt;L43,0,(L41-L43)))</f>
        <v>8.0200000000000049E-2</v>
      </c>
      <c r="V41" s="7">
        <f>IF(M41="","",IF(M41&lt;M43,0,(M41-M43)))</f>
        <v>0</v>
      </c>
      <c r="W41" s="7">
        <f>IF(N41="","",IF(N41&lt;N43,0,(N41-N43)))</f>
        <v>0</v>
      </c>
      <c r="X41" s="7">
        <f>IF(O41="","",IF(O41&gt;O43,0,(O43-O41)))</f>
        <v>1.1099999999999999</v>
      </c>
      <c r="Y41" s="7">
        <f>IF(P41="","",IF(P41&lt;P43,0,(P41-P43)))</f>
        <v>0</v>
      </c>
      <c r="Z41" s="7">
        <f t="shared" si="9"/>
        <v>0</v>
      </c>
      <c r="AA41" s="7">
        <f t="shared" si="0"/>
        <v>0</v>
      </c>
      <c r="AB41" s="7">
        <f t="shared" si="1"/>
        <v>48816.96880000001</v>
      </c>
      <c r="AC41" s="7">
        <f t="shared" si="2"/>
        <v>0</v>
      </c>
      <c r="AD41" s="7">
        <f t="shared" si="3"/>
        <v>134079.48280000009</v>
      </c>
      <c r="AE41" s="7">
        <f t="shared" si="4"/>
        <v>0</v>
      </c>
      <c r="AF41" s="7">
        <f t="shared" si="5"/>
        <v>0</v>
      </c>
      <c r="AG41" s="7">
        <f t="shared" si="10"/>
        <v>1855713.5399999998</v>
      </c>
      <c r="AH41" s="7">
        <f t="shared" si="11"/>
        <v>0</v>
      </c>
      <c r="AI41" s="8">
        <f t="shared" ref="AI41:AP41" si="41">IFERROR(IF(Z41&lt;&gt;"",Z41/Z43,""),0)</f>
        <v>0</v>
      </c>
      <c r="AJ41" s="8">
        <f t="shared" si="41"/>
        <v>0</v>
      </c>
      <c r="AK41" s="8">
        <f t="shared" si="41"/>
        <v>0.19058350240640126</v>
      </c>
      <c r="AL41" s="8">
        <f t="shared" si="41"/>
        <v>0</v>
      </c>
      <c r="AM41" s="8">
        <f t="shared" si="41"/>
        <v>9.3860339340861951E-2</v>
      </c>
      <c r="AN41" s="8">
        <f t="shared" si="41"/>
        <v>0</v>
      </c>
      <c r="AO41" s="8">
        <f t="shared" si="41"/>
        <v>0</v>
      </c>
      <c r="AP41" s="8">
        <f t="shared" si="41"/>
        <v>0.14894799469949344</v>
      </c>
      <c r="AQ41" s="8">
        <f>IF(AH41&lt;&gt;"",AH41/AH43,"")</f>
        <v>0</v>
      </c>
      <c r="AR41" s="9">
        <f>(IF(AI41="",0,D57*C63*AI41))+(IF(AJ41="",0,D57*D63*AJ41))+(IF(AK41="",0,D57*E63*AK41))+(IF(AL41="",0,D57*F63*AL41))+(IF(AM41="",0,D57*G63*AM41))+(IF(AN41="",0,D57*H63*AN41))+(IF(AO41="",0,D57*I63*AO41))+(IF(AP41="",0,D57*J63*AP41))+(IF(AQ41="",0,D57*K63*AQ41))</f>
        <v>639067101.81666756</v>
      </c>
      <c r="AS41" s="9">
        <f t="shared" si="7"/>
        <v>-131326798.45176184</v>
      </c>
    </row>
    <row r="43" spans="1:45" x14ac:dyDescent="0.25">
      <c r="A43" s="10" t="s">
        <v>63</v>
      </c>
      <c r="B43" s="10"/>
      <c r="C43" s="10"/>
      <c r="D43" s="9">
        <v>15197804343.059999</v>
      </c>
      <c r="E43" s="11">
        <f t="array" ref="E43">SUM(E11:E41)</f>
        <v>32980404</v>
      </c>
      <c r="F43" s="12">
        <f t="array" ref="F43">SUM(F11:F41)</f>
        <v>0.99999999999999989</v>
      </c>
      <c r="G43" s="11">
        <f t="array" ref="G43">SUM(G11:G41)</f>
        <v>32980404</v>
      </c>
      <c r="H43" s="13">
        <v>30</v>
      </c>
      <c r="I43" s="12">
        <v>0.6</v>
      </c>
      <c r="J43" s="12">
        <v>0.65</v>
      </c>
      <c r="K43" s="13">
        <v>30</v>
      </c>
      <c r="L43" s="12">
        <v>0.75</v>
      </c>
      <c r="M43" s="12">
        <v>0.2</v>
      </c>
      <c r="N43" s="12">
        <v>0.2</v>
      </c>
      <c r="O43" s="13">
        <v>3.35</v>
      </c>
      <c r="P43" s="13">
        <v>35.51</v>
      </c>
      <c r="Q43" s="7">
        <f t="shared" ref="Q43:AS43" si="42">SUM(Q11:Q41)</f>
        <v>35.11</v>
      </c>
      <c r="R43" s="7">
        <f t="shared" si="42"/>
        <v>0</v>
      </c>
      <c r="S43" s="7">
        <f t="shared" si="42"/>
        <v>0.90429999999999988</v>
      </c>
      <c r="T43" s="7">
        <f t="shared" si="42"/>
        <v>12.5</v>
      </c>
      <c r="U43" s="7">
        <f t="shared" si="42"/>
        <v>2.2034000000000002</v>
      </c>
      <c r="V43" s="7">
        <f t="shared" si="42"/>
        <v>1.4348000000000003</v>
      </c>
      <c r="W43" s="7">
        <f t="shared" si="42"/>
        <v>0.46669999999999995</v>
      </c>
      <c r="X43" s="7">
        <f t="shared" si="42"/>
        <v>29.18</v>
      </c>
      <c r="Y43" s="7">
        <f t="shared" si="42"/>
        <v>454.67999999999995</v>
      </c>
      <c r="Z43" s="7">
        <f t="shared" si="42"/>
        <v>13468467.690000001</v>
      </c>
      <c r="AA43" s="7">
        <f t="shared" si="42"/>
        <v>0</v>
      </c>
      <c r="AB43" s="7">
        <f t="shared" si="42"/>
        <v>256144.77739999996</v>
      </c>
      <c r="AC43" s="7">
        <f t="shared" si="42"/>
        <v>1061465.5</v>
      </c>
      <c r="AD43" s="7">
        <f t="shared" si="42"/>
        <v>1428499.8726999999</v>
      </c>
      <c r="AE43" s="7">
        <f t="shared" si="42"/>
        <v>158696.88299999994</v>
      </c>
      <c r="AF43" s="7">
        <f t="shared" si="42"/>
        <v>91235.18299999999</v>
      </c>
      <c r="AG43" s="7">
        <f t="shared" si="42"/>
        <v>12458801.770000001</v>
      </c>
      <c r="AH43" s="7">
        <f>SUM(AH11:AH41)</f>
        <v>256551159.09000009</v>
      </c>
      <c r="AI43" s="8">
        <f t="shared" si="42"/>
        <v>0.99999999999999989</v>
      </c>
      <c r="AJ43" s="8">
        <f t="shared" si="42"/>
        <v>0</v>
      </c>
      <c r="AK43" s="8">
        <f t="shared" si="42"/>
        <v>1</v>
      </c>
      <c r="AL43" s="8">
        <f t="shared" si="42"/>
        <v>1</v>
      </c>
      <c r="AM43" s="8">
        <f t="shared" si="42"/>
        <v>1</v>
      </c>
      <c r="AN43" s="8">
        <f t="shared" si="42"/>
        <v>1</v>
      </c>
      <c r="AO43" s="8">
        <f t="shared" si="42"/>
        <v>1</v>
      </c>
      <c r="AP43" s="8">
        <f t="shared" si="42"/>
        <v>0.99999999999999978</v>
      </c>
      <c r="AQ43" s="8">
        <f t="shared" si="42"/>
        <v>0.99999999999999978</v>
      </c>
      <c r="AR43" s="9">
        <f t="shared" si="42"/>
        <v>13374067821.892799</v>
      </c>
      <c r="AS43" s="9">
        <f t="shared" si="42"/>
        <v>-1823736521.1672001</v>
      </c>
    </row>
    <row r="45" spans="1:45" x14ac:dyDescent="0.25">
      <c r="A45" s="19" t="s">
        <v>160</v>
      </c>
      <c r="B45" s="19"/>
      <c r="C45" s="19"/>
      <c r="D45" s="19"/>
      <c r="E45" s="19"/>
      <c r="F45" s="19"/>
      <c r="G45" s="19"/>
      <c r="H45" s="21">
        <v>36.548138639281127</v>
      </c>
      <c r="I45" s="22">
        <v>7.1290944123314062E-2</v>
      </c>
      <c r="J45" s="22">
        <v>0.46597353497164462</v>
      </c>
      <c r="K45" s="21">
        <v>42.555084745762713</v>
      </c>
      <c r="L45" s="22">
        <v>0.75425330812854441</v>
      </c>
      <c r="M45" s="22">
        <v>0.14366729678638943</v>
      </c>
      <c r="N45" s="22">
        <v>5.128205128205128E-2</v>
      </c>
      <c r="O45" s="21">
        <v>3.35</v>
      </c>
      <c r="P45" s="21">
        <v>35.51</v>
      </c>
    </row>
    <row r="46" spans="1:45" x14ac:dyDescent="0.25">
      <c r="C46" t="s">
        <v>67</v>
      </c>
    </row>
    <row r="47" spans="1:45" x14ac:dyDescent="0.25">
      <c r="B47" t="s">
        <v>64</v>
      </c>
      <c r="C47" s="14" t="s">
        <v>68</v>
      </c>
      <c r="D47" s="13">
        <f>H43</f>
        <v>30</v>
      </c>
    </row>
    <row r="48" spans="1:45" x14ac:dyDescent="0.25">
      <c r="B48" t="s">
        <v>64</v>
      </c>
      <c r="C48" s="14" t="s">
        <v>128</v>
      </c>
      <c r="D48" s="12">
        <f>I43</f>
        <v>0.6</v>
      </c>
    </row>
    <row r="49" spans="2:11" x14ac:dyDescent="0.25">
      <c r="B49" t="s">
        <v>64</v>
      </c>
      <c r="C49" s="14" t="s">
        <v>119</v>
      </c>
      <c r="D49" s="12">
        <f>J43</f>
        <v>0.65</v>
      </c>
    </row>
    <row r="50" spans="2:11" x14ac:dyDescent="0.25">
      <c r="B50" t="s">
        <v>64</v>
      </c>
      <c r="C50" s="14" t="s">
        <v>71</v>
      </c>
      <c r="D50" s="13">
        <f>K43</f>
        <v>30</v>
      </c>
    </row>
    <row r="51" spans="2:11" x14ac:dyDescent="0.25">
      <c r="B51" t="s">
        <v>64</v>
      </c>
      <c r="C51" s="14" t="s">
        <v>73</v>
      </c>
      <c r="D51" s="12">
        <f>L43</f>
        <v>0.75</v>
      </c>
    </row>
    <row r="52" spans="2:11" x14ac:dyDescent="0.25">
      <c r="B52" t="s">
        <v>64</v>
      </c>
      <c r="C52" s="14" t="s">
        <v>74</v>
      </c>
      <c r="D52" s="12">
        <f>M43</f>
        <v>0.2</v>
      </c>
    </row>
    <row r="53" spans="2:11" x14ac:dyDescent="0.25">
      <c r="B53" t="s">
        <v>64</v>
      </c>
      <c r="C53" s="14" t="s">
        <v>75</v>
      </c>
      <c r="D53" s="12">
        <f>N43</f>
        <v>0.2</v>
      </c>
    </row>
    <row r="54" spans="2:11" x14ac:dyDescent="0.25">
      <c r="B54" t="s">
        <v>64</v>
      </c>
      <c r="C54" s="14" t="s">
        <v>129</v>
      </c>
      <c r="D54" s="13">
        <f>O43</f>
        <v>3.35</v>
      </c>
    </row>
    <row r="55" spans="2:11" x14ac:dyDescent="0.25">
      <c r="C55" s="14" t="s">
        <v>77</v>
      </c>
      <c r="D55" s="13">
        <f>P43</f>
        <v>35.51</v>
      </c>
    </row>
    <row r="56" spans="2:11" x14ac:dyDescent="0.25">
      <c r="B56" t="s">
        <v>65</v>
      </c>
    </row>
    <row r="57" spans="2:11" x14ac:dyDescent="0.25">
      <c r="C57" s="14" t="s">
        <v>78</v>
      </c>
      <c r="D57" s="9">
        <f>SUM(D11:D41)</f>
        <v>15197804343.060001</v>
      </c>
    </row>
    <row r="61" spans="2:11" x14ac:dyDescent="0.25">
      <c r="C61" t="s">
        <v>124</v>
      </c>
    </row>
    <row r="62" spans="2:11" ht="45" customHeight="1" x14ac:dyDescent="0.25">
      <c r="C62" s="14" t="s">
        <v>68</v>
      </c>
      <c r="D62" s="14" t="s">
        <v>128</v>
      </c>
      <c r="E62" s="14" t="s">
        <v>119</v>
      </c>
      <c r="F62" s="14" t="s">
        <v>71</v>
      </c>
      <c r="G62" s="14" t="s">
        <v>73</v>
      </c>
      <c r="H62" s="14" t="s">
        <v>74</v>
      </c>
      <c r="I62" s="14" t="s">
        <v>75</v>
      </c>
      <c r="J62" s="14" t="s">
        <v>129</v>
      </c>
      <c r="K62" s="14" t="s">
        <v>77</v>
      </c>
    </row>
    <row r="63" spans="2:11" x14ac:dyDescent="0.25">
      <c r="B63" t="s">
        <v>66</v>
      </c>
      <c r="C63" s="13">
        <v>0.1</v>
      </c>
      <c r="D63" s="13">
        <v>0.12</v>
      </c>
      <c r="E63" s="13">
        <v>0.12</v>
      </c>
      <c r="F63" s="13">
        <v>0.17</v>
      </c>
      <c r="G63" s="13">
        <v>0.125</v>
      </c>
      <c r="H63" s="13">
        <v>3.5000000000000003E-2</v>
      </c>
      <c r="I63" s="13">
        <v>0.03</v>
      </c>
      <c r="J63" s="13">
        <v>0.05</v>
      </c>
      <c r="K63" s="13">
        <v>0.25</v>
      </c>
    </row>
  </sheetData>
  <sheetProtection autoFilter="0"/>
  <autoFilter ref="A10:AS10" xr:uid="{00000000-0001-0000-0A00-000000000000}"/>
  <mergeCells count="1">
    <mergeCell ref="A45:G45"/>
  </mergeCells>
  <conditionalFormatting sqref="A10:C41">
    <cfRule type="notContainsText" dxfId="208" priority="12" operator="notContains" text="NB">
      <formula>ISERROR(SEARCH("NB",A10))</formula>
    </cfRule>
  </conditionalFormatting>
  <conditionalFormatting sqref="D10:D41">
    <cfRule type="cellIs" dxfId="207" priority="32" operator="notEqual">
      <formula>-9999999999999990</formula>
    </cfRule>
  </conditionalFormatting>
  <conditionalFormatting sqref="E10:E41">
    <cfRule type="cellIs" dxfId="206" priority="33" operator="notEqual">
      <formula>-9999999999999990</formula>
    </cfRule>
  </conditionalFormatting>
  <conditionalFormatting sqref="F10:F41">
    <cfRule type="cellIs" dxfId="205" priority="34" operator="notEqual">
      <formula>-9999999999999990</formula>
    </cfRule>
  </conditionalFormatting>
  <conditionalFormatting sqref="G10:G41">
    <cfRule type="cellIs" dxfId="204" priority="35" operator="notEqual">
      <formula>-9999999999999990</formula>
    </cfRule>
  </conditionalFormatting>
  <conditionalFormatting sqref="H10:H41">
    <cfRule type="cellIs" dxfId="203" priority="28" operator="notEqual">
      <formula>-9999999999999990</formula>
    </cfRule>
  </conditionalFormatting>
  <conditionalFormatting sqref="I11:J41">
    <cfRule type="cellIs" dxfId="202" priority="26" operator="notEqual">
      <formula>-9999999999999990</formula>
    </cfRule>
  </conditionalFormatting>
  <conditionalFormatting sqref="I10:N10">
    <cfRule type="cellIs" dxfId="201" priority="37" operator="notEqual">
      <formula>-9999999999999990</formula>
    </cfRule>
  </conditionalFormatting>
  <conditionalFormatting sqref="K10:K41">
    <cfRule type="cellIs" dxfId="200" priority="24" operator="notEqual">
      <formula>-9999999999999990</formula>
    </cfRule>
  </conditionalFormatting>
  <conditionalFormatting sqref="L11:N41">
    <cfRule type="cellIs" dxfId="199" priority="18" operator="notEqual">
      <formula>-9999999999999990</formula>
    </cfRule>
  </conditionalFormatting>
  <conditionalFormatting sqref="O10:P41">
    <cfRule type="cellIs" dxfId="198" priority="14" operator="notEqual">
      <formula>-9999999999999990</formula>
    </cfRule>
  </conditionalFormatting>
  <conditionalFormatting sqref="A45">
    <cfRule type="expression" dxfId="182" priority="10">
      <formula>AND(A45&lt;&gt;"",A45&lt;&gt;"Mn",A45&lt;&gt;"FC",A45&lt;&gt;"Pn")</formula>
    </cfRule>
  </conditionalFormatting>
  <conditionalFormatting sqref="H45">
    <cfRule type="cellIs" dxfId="7" priority="9" operator="notEqual">
      <formula>-99999999</formula>
    </cfRule>
  </conditionalFormatting>
  <conditionalFormatting sqref="I45">
    <cfRule type="cellIs" dxfId="6" priority="8" operator="notEqual">
      <formula>-99999999</formula>
    </cfRule>
  </conditionalFormatting>
  <conditionalFormatting sqref="J45">
    <cfRule type="cellIs" dxfId="5" priority="7" operator="notEqual">
      <formula>-99999999</formula>
    </cfRule>
  </conditionalFormatting>
  <conditionalFormatting sqref="K45">
    <cfRule type="cellIs" dxfId="4" priority="6" operator="notEqual">
      <formula>-99999999</formula>
    </cfRule>
  </conditionalFormatting>
  <conditionalFormatting sqref="L45">
    <cfRule type="cellIs" dxfId="3" priority="5" operator="notEqual">
      <formula>-99999999</formula>
    </cfRule>
  </conditionalFormatting>
  <conditionalFormatting sqref="M45">
    <cfRule type="cellIs" dxfId="2" priority="4" operator="notEqual">
      <formula>-99999999</formula>
    </cfRule>
  </conditionalFormatting>
  <conditionalFormatting sqref="N45">
    <cfRule type="cellIs" dxfId="1" priority="3" operator="notEqual">
      <formula>-99999999</formula>
    </cfRule>
  </conditionalFormatting>
  <conditionalFormatting sqref="O45:P45">
    <cfRule type="cellIs" dxfId="0" priority="2" operator="notEqual">
      <formula>-99999999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7" id="{04BDDAF0-2B42-481D-8720-7B6530BA5C07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29" id="{15AAFF65-18EA-464C-BFBA-5EDFEB33925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25" id="{0850C611-1014-4AC7-9C81-4BD61E11D84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3" id="{4657C601-6BDA-4714-8C3D-6A8A529ED55C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21" id="{FC3BD95A-6F24-46A8-8D8D-D1582DBDF99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9" id="{48A02228-7175-4058-A7BE-C2686FB6902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17" id="{BBDD924F-C702-4D22-AFBA-FD612846451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5" id="{BAF0AD29-EB39-44D5-8A2F-94C68DF3BAC6}">
            <x14:iconSet iconSet="3Symbols2" custom="1">
              <x14:cfvo type="percent">
                <xm:f>0</xm:f>
              </x14:cfvo>
              <x14:cfvo type="num" gte="0">
                <xm:f>$O$43</xm:f>
              </x14:cfvo>
              <x14:cfvo type="num" gte="0">
                <xm:f>$O$43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O11:O43</xm:sqref>
        </x14:conditionalFormatting>
        <x14:conditionalFormatting xmlns:xm="http://schemas.microsoft.com/office/excel/2006/main">
          <x14:cfRule type="iconSet" priority="13" id="{D149DA74-6977-4647-960C-7FB7206D350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3"/>
  <sheetViews>
    <sheetView zoomScale="80" zoomScaleNormal="80" workbookViewId="0"/>
  </sheetViews>
  <sheetFormatPr baseColWidth="10" defaultColWidth="9.140625" defaultRowHeight="15" x14ac:dyDescent="0.25"/>
  <cols>
    <col min="2" max="2" width="10.5703125" customWidth="1"/>
    <col min="3" max="13" width="17.7109375" customWidth="1"/>
    <col min="14" max="14" width="19" customWidth="1"/>
  </cols>
  <sheetData>
    <row r="1" spans="1:14" ht="30" x14ac:dyDescent="0.25">
      <c r="A1" s="2" t="s">
        <v>0</v>
      </c>
      <c r="B1" s="16" t="s">
        <v>80</v>
      </c>
      <c r="C1" s="3" t="s">
        <v>131</v>
      </c>
      <c r="D1" s="3" t="s">
        <v>158</v>
      </c>
      <c r="E1" s="3" t="s">
        <v>132</v>
      </c>
      <c r="F1" s="3" t="s">
        <v>133</v>
      </c>
      <c r="G1" s="3" t="s">
        <v>134</v>
      </c>
      <c r="H1" s="3" t="s">
        <v>135</v>
      </c>
      <c r="I1" s="3" t="s">
        <v>136</v>
      </c>
      <c r="J1" s="3" t="s">
        <v>137</v>
      </c>
      <c r="K1" s="3" t="s">
        <v>138</v>
      </c>
      <c r="L1" s="3" t="s">
        <v>139</v>
      </c>
      <c r="M1" s="3" t="s">
        <v>140</v>
      </c>
      <c r="N1" s="3" t="s">
        <v>95</v>
      </c>
    </row>
    <row r="2" spans="1:14" x14ac:dyDescent="0.25">
      <c r="A2" s="10" t="s">
        <v>1</v>
      </c>
      <c r="B2" s="10" t="s">
        <v>32</v>
      </c>
      <c r="C2" s="9">
        <f>PROSTATA!AX11</f>
        <v>-47548426.168931812</v>
      </c>
      <c r="D2" s="9">
        <f>PULMON!AT11</f>
        <v>-24866003.702503201</v>
      </c>
      <c r="E2" s="9">
        <f>ESTOMAGO!AX11</f>
        <v>-35136282.119384512</v>
      </c>
      <c r="F2" s="9">
        <f>MAMA!AY11</f>
        <v>-67819535.609773993</v>
      </c>
      <c r="G2" s="9">
        <f>CERVIX!AY11</f>
        <v>-25122101.16807051</v>
      </c>
      <c r="H2" s="9">
        <f>COLORRECTAL!AX11</f>
        <v>-82291476.379545897</v>
      </c>
      <c r="I2" s="9">
        <f>LLA_ADULTOS!AO11</f>
        <v>-5105147.8606933365</v>
      </c>
      <c r="J2" s="9">
        <f>LLA_PEDIATRIA!AO11</f>
        <v>-31906160.54246033</v>
      </c>
      <c r="K2" s="9">
        <f>LMA_ADULTOS!AK11</f>
        <v>-1143564.396986091</v>
      </c>
      <c r="L2" s="9">
        <f>LMA_PEDIATRIA!AO11</f>
        <v>-40490.964929340407</v>
      </c>
      <c r="M2" s="9">
        <f>LNH_ADULTOS!AS11</f>
        <v>-39527170.835586414</v>
      </c>
      <c r="N2" s="9">
        <f>SUM(C2:M2)</f>
        <v>-360506359.74886543</v>
      </c>
    </row>
    <row r="3" spans="1:14" x14ac:dyDescent="0.25">
      <c r="A3" s="10" t="s">
        <v>2</v>
      </c>
      <c r="B3" s="10" t="s">
        <v>32</v>
      </c>
      <c r="C3" s="9">
        <f>PROSTATA!AX12</f>
        <v>-60003713.388952084</v>
      </c>
      <c r="D3" s="9">
        <f>PULMON!AT12</f>
        <v>28187621.35376507</v>
      </c>
      <c r="E3" s="9">
        <f>ESTOMAGO!AX12</f>
        <v>-33935616.737256914</v>
      </c>
      <c r="F3" s="9">
        <f>MAMA!AY12</f>
        <v>4301720788.2987995</v>
      </c>
      <c r="G3" s="9">
        <f>CERVIX!AY12</f>
        <v>-35522802.335982323</v>
      </c>
      <c r="H3" s="9">
        <f>COLORRECTAL!AX12</f>
        <v>-151385326.36596763</v>
      </c>
      <c r="I3" s="9">
        <f>LLA_ADULTOS!AO12</f>
        <v>-6848939.4195826715</v>
      </c>
      <c r="J3" s="9">
        <f>LLA_PEDIATRIA!AO12</f>
        <v>-38690044.93373993</v>
      </c>
      <c r="K3" s="9">
        <f>LMA_ADULTOS!AK12</f>
        <v>-7314744.4768328359</v>
      </c>
      <c r="L3" s="9">
        <f>LMA_PEDIATRIA!AO12</f>
        <v>4171753.7433083127</v>
      </c>
      <c r="M3" s="9">
        <f>LNH_ADULTOS!AS12</f>
        <v>-38171230.306819759</v>
      </c>
      <c r="N3" s="9">
        <f t="shared" ref="N3:N32" si="0">SUM(C3:M3)</f>
        <v>3962207745.4307384</v>
      </c>
    </row>
    <row r="4" spans="1:14" x14ac:dyDescent="0.25">
      <c r="A4" s="10" t="s">
        <v>3</v>
      </c>
      <c r="B4" s="10" t="s">
        <v>32</v>
      </c>
      <c r="C4" s="9">
        <f>PROSTATA!AX13</f>
        <v>-547480415.77072871</v>
      </c>
      <c r="D4" s="9">
        <f>PULMON!AT13</f>
        <v>821190365.66058874</v>
      </c>
      <c r="E4" s="9">
        <f>ESTOMAGO!AX13</f>
        <v>-237548923.02221835</v>
      </c>
      <c r="F4" s="9">
        <f>MAMA!AY13</f>
        <v>-1443681572.865634</v>
      </c>
      <c r="G4" s="9">
        <f>CERVIX!AY13</f>
        <v>-250406170.84087759</v>
      </c>
      <c r="H4" s="9">
        <f>COLORRECTAL!AX13</f>
        <v>-971015691.48276258</v>
      </c>
      <c r="I4" s="9">
        <f>LLA_ADULTOS!AO13</f>
        <v>35114214.199608766</v>
      </c>
      <c r="J4" s="9">
        <f>LLA_PEDIATRIA!AO13</f>
        <v>-308614523.64227474</v>
      </c>
      <c r="K4" s="9">
        <f>LMA_ADULTOS!AK13</f>
        <v>11016968.83031711</v>
      </c>
      <c r="L4" s="9">
        <f>LMA_PEDIATRIA!AO13</f>
        <v>-7893455.2121404521</v>
      </c>
      <c r="M4" s="9">
        <f>LNH_ADULTOS!AS13</f>
        <v>-76990889.146247089</v>
      </c>
      <c r="N4" s="9">
        <f t="shared" si="0"/>
        <v>-2976310093.2923689</v>
      </c>
    </row>
    <row r="5" spans="1:14" x14ac:dyDescent="0.25">
      <c r="A5" s="10" t="s">
        <v>4</v>
      </c>
      <c r="B5" s="10" t="s">
        <v>32</v>
      </c>
      <c r="C5" s="9">
        <f>PROSTATA!AX14</f>
        <v>-30542600.0431109</v>
      </c>
      <c r="D5" s="9">
        <f>PULMON!AT14</f>
        <v>-34081898.200154983</v>
      </c>
      <c r="E5" s="9">
        <f>ESTOMAGO!AX14</f>
        <v>-878306.893128708</v>
      </c>
      <c r="F5" s="9">
        <f>MAMA!AY14</f>
        <v>-161085772.7808978</v>
      </c>
      <c r="G5" s="9">
        <f>CERVIX!AY14</f>
        <v>69840235.860077471</v>
      </c>
      <c r="H5" s="9">
        <f>COLORRECTAL!AX14</f>
        <v>615306395.73224843</v>
      </c>
      <c r="I5" s="9">
        <f>LLA_ADULTOS!AO14</f>
        <v>-3358582.2547314111</v>
      </c>
      <c r="J5" s="9">
        <f>LLA_PEDIATRIA!AO14</f>
        <v>44652023.32539469</v>
      </c>
      <c r="K5" s="9">
        <f>LMA_ADULTOS!AK14</f>
        <v>-3975308.0267309071</v>
      </c>
      <c r="L5" s="9">
        <f>LMA_PEDIATRIA!AO14</f>
        <v>-4215238.4477097178</v>
      </c>
      <c r="M5" s="9">
        <f>LNH_ADULTOS!AS14</f>
        <v>-39604354.204090916</v>
      </c>
      <c r="N5" s="9">
        <f t="shared" si="0"/>
        <v>452056594.06716526</v>
      </c>
    </row>
    <row r="6" spans="1:14" x14ac:dyDescent="0.25">
      <c r="A6" s="10" t="s">
        <v>5</v>
      </c>
      <c r="B6" s="10" t="s">
        <v>33</v>
      </c>
      <c r="C6" s="9">
        <f>PROSTATA!AX15</f>
        <v>59948329.475553915</v>
      </c>
      <c r="D6" s="9">
        <f>PULMON!AT15</f>
        <v>20375120.790619951</v>
      </c>
      <c r="E6" s="9">
        <f>ESTOMAGO!AX15</f>
        <v>23949377.860827237</v>
      </c>
      <c r="F6" s="9">
        <f>MAMA!AY15</f>
        <v>138398448.97341311</v>
      </c>
      <c r="G6" s="9">
        <f>CERVIX!AY15</f>
        <v>-1037793.7365807542</v>
      </c>
      <c r="H6" s="9">
        <f>COLORRECTAL!AX15</f>
        <v>7229938375.0656643</v>
      </c>
      <c r="I6" s="9">
        <f>LLA_ADULTOS!AO15</f>
        <v>-461193.45246992394</v>
      </c>
      <c r="J6" s="9">
        <f>LLA_PEDIATRIA!AO15</f>
        <v>9817600.8265831564</v>
      </c>
      <c r="K6" s="9">
        <f>LMA_ADULTOS!AK15</f>
        <v>1486067.3972229799</v>
      </c>
      <c r="L6" s="9">
        <f>LMA_PEDIATRIA!AO15</f>
        <v>-22721.008228636936</v>
      </c>
      <c r="M6" s="9">
        <f>LNH_ADULTOS!AS15</f>
        <v>16151514.519108333</v>
      </c>
      <c r="N6" s="9">
        <f t="shared" si="0"/>
        <v>7498543126.7117138</v>
      </c>
    </row>
    <row r="7" spans="1:14" x14ac:dyDescent="0.25">
      <c r="A7" s="10" t="s">
        <v>6</v>
      </c>
      <c r="B7" s="10" t="s">
        <v>33</v>
      </c>
      <c r="C7" s="9">
        <f>PROSTATA!AX16</f>
        <v>199901099.62156981</v>
      </c>
      <c r="D7" s="9">
        <f>PULMON!AT16</f>
        <v>50843466.395971328</v>
      </c>
      <c r="E7" s="9">
        <f>ESTOMAGO!AX16</f>
        <v>3032747.9562211707</v>
      </c>
      <c r="F7" s="9">
        <f>MAMA!AY16</f>
        <v>162328929.32342589</v>
      </c>
      <c r="G7" s="9">
        <f>CERVIX!AY16</f>
        <v>638578935.32198811</v>
      </c>
      <c r="H7" s="9">
        <f>COLORRECTAL!AX16</f>
        <v>170037811.74673656</v>
      </c>
      <c r="I7" s="9">
        <f>LLA_ADULTOS!AO16</f>
        <v>-1957081.4682628091</v>
      </c>
      <c r="J7" s="9">
        <f>LLA_PEDIATRIA!AO16</f>
        <v>7875702.8848586315</v>
      </c>
      <c r="K7" s="9">
        <f>LMA_ADULTOS!AK16</f>
        <v>-1616231.0856707622</v>
      </c>
      <c r="L7" s="9">
        <f>LMA_PEDIATRIA!AO16</f>
        <v>-66023.896684741456</v>
      </c>
      <c r="M7" s="9">
        <f>LNH_ADULTOS!AS16</f>
        <v>744307827.9999156</v>
      </c>
      <c r="N7" s="9">
        <f t="shared" si="0"/>
        <v>1973267184.8000689</v>
      </c>
    </row>
    <row r="8" spans="1:14" x14ac:dyDescent="0.25">
      <c r="A8" s="10" t="s">
        <v>7</v>
      </c>
      <c r="B8" s="10" t="s">
        <v>33</v>
      </c>
      <c r="C8" s="9">
        <f>PROSTATA!AX17</f>
        <v>366628470.45261776</v>
      </c>
      <c r="D8" s="9">
        <f>PULMON!AT17</f>
        <v>135047612.98566228</v>
      </c>
      <c r="E8" s="9">
        <f>ESTOMAGO!AX17</f>
        <v>1625394634.7149158</v>
      </c>
      <c r="F8" s="9">
        <f>MAMA!AY17</f>
        <v>2044746764.537816</v>
      </c>
      <c r="G8" s="9">
        <f>CERVIX!AY17</f>
        <v>-11767488.876927122</v>
      </c>
      <c r="H8" s="9">
        <f>COLORRECTAL!AX17</f>
        <v>707476881.6987896</v>
      </c>
      <c r="I8" s="9">
        <f>LLA_ADULTOS!AO17</f>
        <v>7968582.2714647539</v>
      </c>
      <c r="J8" s="9">
        <f>LLA_PEDIATRIA!AO17</f>
        <v>150305852.75708437</v>
      </c>
      <c r="K8" s="9">
        <f>LMA_ADULTOS!AK17</f>
        <v>5918172.5685985852</v>
      </c>
      <c r="L8" s="9">
        <f>LMA_PEDIATRIA!AO17</f>
        <v>-1689815.5023754239</v>
      </c>
      <c r="M8" s="9">
        <f>LNH_ADULTOS!AS17</f>
        <v>2689776206.2856369</v>
      </c>
      <c r="N8" s="9">
        <f t="shared" si="0"/>
        <v>7719805873.8932838</v>
      </c>
    </row>
    <row r="9" spans="1:14" x14ac:dyDescent="0.25">
      <c r="A9" s="10" t="s">
        <v>8</v>
      </c>
      <c r="B9" s="10" t="s">
        <v>33</v>
      </c>
      <c r="C9" s="9">
        <f>PROSTATA!AX18</f>
        <v>-920946795.21953964</v>
      </c>
      <c r="D9" s="9">
        <f>PULMON!AT18</f>
        <v>-344912460.12899345</v>
      </c>
      <c r="E9" s="9">
        <f>ESTOMAGO!AX18</f>
        <v>-456960338.24809277</v>
      </c>
      <c r="F9" s="9">
        <f>MAMA!AY18</f>
        <v>-1973913423.5916481</v>
      </c>
      <c r="G9" s="9">
        <f>CERVIX!AY18</f>
        <v>-392978427.69226837</v>
      </c>
      <c r="H9" s="9">
        <f>COLORRECTAL!AX18</f>
        <v>-1058337356.3049612</v>
      </c>
      <c r="I9" s="9">
        <f>LLA_ADULTOS!AO18</f>
        <v>-103694713.53619647</v>
      </c>
      <c r="J9" s="9">
        <f>LLA_PEDIATRIA!AO18</f>
        <v>-1044756706.1022944</v>
      </c>
      <c r="K9" s="9">
        <f>LMA_ADULTOS!AK18</f>
        <v>7683942.2002108097</v>
      </c>
      <c r="L9" s="9">
        <f>LMA_PEDIATRIA!AO18</f>
        <v>-38386262.564455509</v>
      </c>
      <c r="M9" s="9">
        <f>LNH_ADULTOS!AS18</f>
        <v>-1072732417.5845251</v>
      </c>
      <c r="N9" s="9">
        <f t="shared" si="0"/>
        <v>-7399934958.7727633</v>
      </c>
    </row>
    <row r="10" spans="1:14" x14ac:dyDescent="0.25">
      <c r="A10" s="10" t="s">
        <v>9</v>
      </c>
      <c r="B10" s="10" t="s">
        <v>33</v>
      </c>
      <c r="C10" s="9">
        <f>PROSTATA!AX19</f>
        <v>-846622753.7323246</v>
      </c>
      <c r="D10" s="9">
        <f>PULMON!AT19</f>
        <v>-266473766.9919951</v>
      </c>
      <c r="E10" s="9">
        <f>ESTOMAGO!AX19</f>
        <v>-606475923.27846587</v>
      </c>
      <c r="F10" s="9">
        <f>MAMA!AY19</f>
        <v>-1750095121.8101115</v>
      </c>
      <c r="G10" s="9">
        <f>CERVIX!AY19</f>
        <v>-544770697.42067742</v>
      </c>
      <c r="H10" s="9">
        <f>COLORRECTAL!AX19</f>
        <v>-236339357.24442101</v>
      </c>
      <c r="I10" s="9">
        <f>LLA_ADULTOS!AO19</f>
        <v>-212868911.57966292</v>
      </c>
      <c r="J10" s="9">
        <f>LLA_PEDIATRIA!AO19</f>
        <v>-481788280.18670273</v>
      </c>
      <c r="K10" s="9">
        <f>LMA_ADULTOS!AK19</f>
        <v>-124490904.24146563</v>
      </c>
      <c r="L10" s="9">
        <f>LMA_PEDIATRIA!AO19</f>
        <v>-38970901.493732035</v>
      </c>
      <c r="M10" s="9">
        <f>LNH_ADULTOS!AS19</f>
        <v>-998612013.01695049</v>
      </c>
      <c r="N10" s="9">
        <f t="shared" si="0"/>
        <v>-6107508630.9965105</v>
      </c>
    </row>
    <row r="11" spans="1:14" x14ac:dyDescent="0.25">
      <c r="A11" s="10" t="s">
        <v>10</v>
      </c>
      <c r="B11" s="10" t="s">
        <v>33</v>
      </c>
      <c r="C11" s="9">
        <f>PROSTATA!AX20</f>
        <v>429090971.67911017</v>
      </c>
      <c r="D11" s="9">
        <f>PULMON!AT20</f>
        <v>-138627741.32458162</v>
      </c>
      <c r="E11" s="9">
        <f>ESTOMAGO!AX20</f>
        <v>2714487055.1790438</v>
      </c>
      <c r="F11" s="9">
        <f>MAMA!AY20</f>
        <v>-244176716.0539484</v>
      </c>
      <c r="G11" s="9">
        <f>CERVIX!AY20</f>
        <v>276264371.11221874</v>
      </c>
      <c r="H11" s="9">
        <f>COLORRECTAL!AX20</f>
        <v>-25803136.65830636</v>
      </c>
      <c r="I11" s="9">
        <f>LLA_ADULTOS!AO20</f>
        <v>-89251516.355381906</v>
      </c>
      <c r="J11" s="9">
        <f>LLA_PEDIATRIA!AO20</f>
        <v>991811853.26681232</v>
      </c>
      <c r="K11" s="9">
        <f>LMA_ADULTOS!AK20</f>
        <v>-72344533.141140535</v>
      </c>
      <c r="L11" s="9">
        <f>LMA_PEDIATRIA!AO20</f>
        <v>-23655344.650985543</v>
      </c>
      <c r="M11" s="9">
        <f>LNH_ADULTOS!AS20</f>
        <v>-516219460.27944082</v>
      </c>
      <c r="N11" s="9">
        <f t="shared" si="0"/>
        <v>3301575802.7733998</v>
      </c>
    </row>
    <row r="12" spans="1:14" x14ac:dyDescent="0.25">
      <c r="A12" s="10" t="s">
        <v>11</v>
      </c>
      <c r="B12" s="10" t="s">
        <v>33</v>
      </c>
      <c r="C12" s="9">
        <f>PROSTATA!AX21</f>
        <v>-177447653.78676152</v>
      </c>
      <c r="D12" s="9">
        <f>PULMON!AT21</f>
        <v>620524983.29361987</v>
      </c>
      <c r="E12" s="9">
        <f>ESTOMAGO!AX21</f>
        <v>194721117.79739165</v>
      </c>
      <c r="F12" s="9">
        <f>MAMA!AY21</f>
        <v>9102693876.1975861</v>
      </c>
      <c r="G12" s="9">
        <f>CERVIX!AY21</f>
        <v>-661341204.56641603</v>
      </c>
      <c r="H12" s="9">
        <f>COLORRECTAL!AX21</f>
        <v>1690643130.7668972</v>
      </c>
      <c r="I12" s="9">
        <f>LLA_ADULTOS!AO21</f>
        <v>-5619486.4382247031</v>
      </c>
      <c r="J12" s="9">
        <f>LLA_PEDIATRIA!AO21</f>
        <v>-9493392.3275364637</v>
      </c>
      <c r="K12" s="9">
        <f>LMA_ADULTOS!AK21</f>
        <v>11147665.409589559</v>
      </c>
      <c r="L12" s="9">
        <f>LMA_PEDIATRIA!AO21</f>
        <v>47963259.655951738</v>
      </c>
      <c r="M12" s="9">
        <f>LNH_ADULTOS!AS21</f>
        <v>-196933728.20100808</v>
      </c>
      <c r="N12" s="9">
        <f t="shared" si="0"/>
        <v>10616858567.801092</v>
      </c>
    </row>
    <row r="13" spans="1:14" x14ac:dyDescent="0.25">
      <c r="A13" s="10" t="s">
        <v>12</v>
      </c>
      <c r="B13" s="10" t="s">
        <v>33</v>
      </c>
      <c r="C13" s="9">
        <f>PROSTATA!AX22</f>
        <v>158284024.00520682</v>
      </c>
      <c r="D13" s="9">
        <f>PULMON!AT22</f>
        <v>48205988.556034006</v>
      </c>
      <c r="E13" s="9">
        <f>ESTOMAGO!AX22</f>
        <v>70124717.587537274</v>
      </c>
      <c r="F13" s="9">
        <f>MAMA!AY22</f>
        <v>1041671919.6183487</v>
      </c>
      <c r="G13" s="9">
        <f>CERVIX!AY22</f>
        <v>120649084.27341846</v>
      </c>
      <c r="H13" s="9">
        <f>COLORRECTAL!AX22</f>
        <v>1146884642.1440942</v>
      </c>
      <c r="I13" s="9">
        <f>LLA_ADULTOS!AO22</f>
        <v>11461592.419099595</v>
      </c>
      <c r="J13" s="9">
        <f>LLA_PEDIATRIA!AO22</f>
        <v>164320482.63619748</v>
      </c>
      <c r="K13" s="9">
        <f>LMA_ADULTOS!AK22</f>
        <v>215123592.43913856</v>
      </c>
      <c r="L13" s="9">
        <f>LMA_PEDIATRIA!AO22</f>
        <v>-2326920.5249648206</v>
      </c>
      <c r="M13" s="9">
        <f>LNH_ADULTOS!AS22</f>
        <v>287664067.78760934</v>
      </c>
      <c r="N13" s="9">
        <f t="shared" si="0"/>
        <v>3262063190.94172</v>
      </c>
    </row>
    <row r="14" spans="1:14" x14ac:dyDescent="0.25">
      <c r="A14" s="10" t="s">
        <v>13</v>
      </c>
      <c r="B14" s="10" t="s">
        <v>33</v>
      </c>
      <c r="C14" s="9">
        <f>PROSTATA!AX23</f>
        <v>-907242906.64317417</v>
      </c>
      <c r="D14" s="9">
        <f>PULMON!AT23</f>
        <v>-422430867.41753161</v>
      </c>
      <c r="E14" s="9">
        <f>ESTOMAGO!AX23</f>
        <v>-571841890.76515794</v>
      </c>
      <c r="F14" s="9">
        <f>MAMA!AY23</f>
        <v>-418656420.11233568</v>
      </c>
      <c r="G14" s="9">
        <f>CERVIX!AY23</f>
        <v>-53239110.047735095</v>
      </c>
      <c r="H14" s="9">
        <f>COLORRECTAL!AX23</f>
        <v>-2183287790.9289994</v>
      </c>
      <c r="I14" s="9">
        <f>LLA_ADULTOS!AO23</f>
        <v>243928730.78012842</v>
      </c>
      <c r="J14" s="9">
        <f>LLA_PEDIATRIA!AO23</f>
        <v>409388875.57476246</v>
      </c>
      <c r="K14" s="9">
        <f>LMA_ADULTOS!AK23</f>
        <v>-69337025.348132223</v>
      </c>
      <c r="L14" s="9">
        <f>LMA_PEDIATRIA!AO23</f>
        <v>60642526.928320952</v>
      </c>
      <c r="M14" s="9">
        <f>LNH_ADULTOS!AS23</f>
        <v>-786669130.1190002</v>
      </c>
      <c r="N14" s="9">
        <f t="shared" si="0"/>
        <v>-4698745008.098855</v>
      </c>
    </row>
    <row r="15" spans="1:14" x14ac:dyDescent="0.25">
      <c r="A15" s="10" t="s">
        <v>14</v>
      </c>
      <c r="B15" s="10" t="s">
        <v>33</v>
      </c>
      <c r="C15" s="9">
        <f>PROSTATA!AX24</f>
        <v>283379079.96544701</v>
      </c>
      <c r="D15" s="9">
        <f>PULMON!AT24</f>
        <v>213203437.74452004</v>
      </c>
      <c r="E15" s="9">
        <f>ESTOMAGO!AX24</f>
        <v>302826681.09202319</v>
      </c>
      <c r="F15" s="9">
        <f>MAMA!AY24</f>
        <v>-55193956.691646099</v>
      </c>
      <c r="G15" s="9">
        <f>CERVIX!AY24</f>
        <v>88648675.634686619</v>
      </c>
      <c r="H15" s="9">
        <f>COLORRECTAL!AX24</f>
        <v>223012122.1454792</v>
      </c>
      <c r="I15" s="9">
        <f>LLA_ADULTOS!AO24</f>
        <v>164368912.04282123</v>
      </c>
      <c r="J15" s="9">
        <f>LLA_PEDIATRIA!AO24</f>
        <v>735167190.71699846</v>
      </c>
      <c r="K15" s="9">
        <f>LMA_ADULTOS!AK24</f>
        <v>383867056.42514086</v>
      </c>
      <c r="L15" s="9">
        <f>LMA_PEDIATRIA!AO24</f>
        <v>16977817.478225347</v>
      </c>
      <c r="M15" s="9">
        <f>LNH_ADULTOS!AS24</f>
        <v>749336083.83411348</v>
      </c>
      <c r="N15" s="9">
        <f t="shared" si="0"/>
        <v>3105593100.3878093</v>
      </c>
    </row>
    <row r="16" spans="1:14" x14ac:dyDescent="0.25">
      <c r="A16" s="10" t="s">
        <v>15</v>
      </c>
      <c r="B16" s="10" t="s">
        <v>32</v>
      </c>
      <c r="C16" s="9">
        <f>PROSTATA!AX25</f>
        <v>-57852750.001142949</v>
      </c>
      <c r="D16" s="9">
        <f>PULMON!AT25</f>
        <v>-35049100.607786641</v>
      </c>
      <c r="E16" s="9">
        <f>ESTOMAGO!AX25</f>
        <v>-30520190.559903875</v>
      </c>
      <c r="F16" s="9">
        <f>MAMA!AY25</f>
        <v>-164121599.59192401</v>
      </c>
      <c r="G16" s="9">
        <f>CERVIX!AY25</f>
        <v>-16832219.43578108</v>
      </c>
      <c r="H16" s="9">
        <f>COLORRECTAL!AX25</f>
        <v>-120586673.28778085</v>
      </c>
      <c r="I16" s="9">
        <f>LLA_ADULTOS!AO25</f>
        <v>-7089249.8254616754</v>
      </c>
      <c r="J16" s="9">
        <f>LLA_PEDIATRIA!AO25</f>
        <v>-15924572.719509922</v>
      </c>
      <c r="K16" s="9">
        <f>LMA_ADULTOS!AK25</f>
        <v>-4282813.1610565642</v>
      </c>
      <c r="L16" s="9">
        <f>LMA_PEDIATRIA!AO25</f>
        <v>-3168915.7837863816</v>
      </c>
      <c r="M16" s="9">
        <f>LNH_ADULTOS!AS25</f>
        <v>-54889299.309955351</v>
      </c>
      <c r="N16" s="9">
        <f t="shared" si="0"/>
        <v>-510317384.28408921</v>
      </c>
    </row>
    <row r="17" spans="1:14" x14ac:dyDescent="0.25">
      <c r="A17" s="10" t="s">
        <v>16</v>
      </c>
      <c r="B17" s="10" t="s">
        <v>33</v>
      </c>
      <c r="C17" s="9">
        <f>PROSTATA!AX26</f>
        <v>-559686749.38443732</v>
      </c>
      <c r="D17" s="9">
        <f>PULMON!AT26</f>
        <v>-655619944.72837496</v>
      </c>
      <c r="E17" s="9">
        <f>ESTOMAGO!AX26</f>
        <v>-6047672.8637876511</v>
      </c>
      <c r="F17" s="9">
        <f>MAMA!AY26</f>
        <v>-325060168.94694901</v>
      </c>
      <c r="G17" s="9">
        <f>CERVIX!AY26</f>
        <v>-976503594.46518731</v>
      </c>
      <c r="H17" s="9">
        <f>COLORRECTAL!AX26</f>
        <v>-719509478.39966106</v>
      </c>
      <c r="I17" s="9">
        <f>LLA_ADULTOS!AO26</f>
        <v>-198660860.98789045</v>
      </c>
      <c r="J17" s="9">
        <f>LLA_PEDIATRIA!AO26</f>
        <v>-862821488.47447467</v>
      </c>
      <c r="K17" s="9">
        <f>LMA_ADULTOS!AK26</f>
        <v>-193734423.79572052</v>
      </c>
      <c r="L17" s="9">
        <f>LMA_PEDIATRIA!AO26</f>
        <v>25217358.787610039</v>
      </c>
      <c r="M17" s="9">
        <f>LNH_ADULTOS!AS26</f>
        <v>-1109716251.3159747</v>
      </c>
      <c r="N17" s="9">
        <f t="shared" si="0"/>
        <v>-5582143274.5748463</v>
      </c>
    </row>
    <row r="18" spans="1:14" x14ac:dyDescent="0.25">
      <c r="A18" s="10" t="s">
        <v>17</v>
      </c>
      <c r="B18" s="10" t="s">
        <v>33</v>
      </c>
      <c r="C18" s="9">
        <f>PROSTATA!AX27</f>
        <v>-15365763.398030972</v>
      </c>
      <c r="D18" s="9">
        <f>PULMON!AT27</f>
        <v>-11083706.708524939</v>
      </c>
      <c r="E18" s="9">
        <f>ESTOMAGO!AX27</f>
        <v>-8182826.5006211372</v>
      </c>
      <c r="F18" s="9">
        <f>MAMA!AY27</f>
        <v>-11956698.464051299</v>
      </c>
      <c r="G18" s="9">
        <f>CERVIX!AY27</f>
        <v>-9415502.9439375717</v>
      </c>
      <c r="H18" s="9">
        <f>COLORRECTAL!AX27</f>
        <v>-35384911.690037698</v>
      </c>
      <c r="I18" s="9">
        <f>LLA_ADULTOS!AO27</f>
        <v>-1325864.2215482146</v>
      </c>
      <c r="J18" s="9">
        <f>LLA_PEDIATRIA!AO27</f>
        <v>-7703712.7225547675</v>
      </c>
      <c r="K18" s="9">
        <f>LMA_ADULTOS!AK27</f>
        <v>-2201864.7987068933</v>
      </c>
      <c r="L18" s="9">
        <f>LMA_PEDIATRIA!AO27</f>
        <v>-448523.10900194745</v>
      </c>
      <c r="M18" s="9">
        <f>LNH_ADULTOS!AS27</f>
        <v>-11490201.551416527</v>
      </c>
      <c r="N18" s="9">
        <f t="shared" si="0"/>
        <v>-114559576.10843198</v>
      </c>
    </row>
    <row r="19" spans="1:14" x14ac:dyDescent="0.25">
      <c r="A19" s="10" t="s">
        <v>18</v>
      </c>
      <c r="B19" s="10" t="s">
        <v>33</v>
      </c>
      <c r="C19" s="9">
        <f>PROSTATA!AX28</f>
        <v>100867471.95923078</v>
      </c>
      <c r="D19" s="9">
        <f>PULMON!AT28</f>
        <v>-8365399.7446263842</v>
      </c>
      <c r="E19" s="9">
        <f>ESTOMAGO!AX28</f>
        <v>10921356.182724826</v>
      </c>
      <c r="F19" s="9">
        <f>MAMA!AY28</f>
        <v>19058942.915929168</v>
      </c>
      <c r="G19" s="9">
        <f>CERVIX!AY28</f>
        <v>489508982.48387676</v>
      </c>
      <c r="H19" s="9">
        <f>COLORRECTAL!AX28</f>
        <v>56956459.2512317</v>
      </c>
      <c r="I19" s="9">
        <f>LLA_ADULTOS!AO28</f>
        <v>-1241397.6972440158</v>
      </c>
      <c r="J19" s="9">
        <f>LLA_PEDIATRIA!AO28</f>
        <v>465669.17533744313</v>
      </c>
      <c r="K19" s="9">
        <f>LMA_ADULTOS!AK28</f>
        <v>845570.50725569203</v>
      </c>
      <c r="L19" s="9">
        <f>LMA_PEDIATRIA!AO28</f>
        <v>-714410.93812027108</v>
      </c>
      <c r="M19" s="9">
        <f>LNH_ADULTOS!AS28</f>
        <v>101209550.84047119</v>
      </c>
      <c r="N19" s="9">
        <f t="shared" si="0"/>
        <v>769512794.93606675</v>
      </c>
    </row>
    <row r="20" spans="1:14" x14ac:dyDescent="0.25">
      <c r="A20" s="10" t="s">
        <v>19</v>
      </c>
      <c r="B20" s="10" t="s">
        <v>33</v>
      </c>
      <c r="C20" s="9">
        <f>PROSTATA!AX29</f>
        <v>45118187.58971791</v>
      </c>
      <c r="D20" s="9">
        <f>PULMON!AT29</f>
        <v>-1361897.2822025698</v>
      </c>
      <c r="E20" s="9">
        <f>ESTOMAGO!AX29</f>
        <v>-5443348.5798515864</v>
      </c>
      <c r="F20" s="9">
        <f>MAMA!AY29</f>
        <v>-66566160.548167676</v>
      </c>
      <c r="G20" s="9">
        <f>CERVIX!AY29</f>
        <v>366987020.37843812</v>
      </c>
      <c r="H20" s="9">
        <f>COLORRECTAL!AX29</f>
        <v>231048916.22432727</v>
      </c>
      <c r="I20" s="9">
        <f>LLA_ADULTOS!AO29</f>
        <v>-3267694.5818052259</v>
      </c>
      <c r="J20" s="9">
        <f>LLA_PEDIATRIA!AO29</f>
        <v>-7783529.197088819</v>
      </c>
      <c r="K20" s="9">
        <f>LMA_ADULTOS!AK29</f>
        <v>-564250.71298774751</v>
      </c>
      <c r="L20" s="9">
        <f>LMA_PEDIATRIA!AO29</f>
        <v>2456995.4258444621</v>
      </c>
      <c r="M20" s="9">
        <f>LNH_ADULTOS!AS29</f>
        <v>59380049.500393428</v>
      </c>
      <c r="N20" s="9">
        <f t="shared" si="0"/>
        <v>620004288.21661735</v>
      </c>
    </row>
    <row r="21" spans="1:14" x14ac:dyDescent="0.25">
      <c r="A21" s="10" t="s">
        <v>20</v>
      </c>
      <c r="B21" s="10" t="s">
        <v>32</v>
      </c>
      <c r="C21" s="9">
        <f>PROSTATA!AX30</f>
        <v>-28959080.54101266</v>
      </c>
      <c r="D21" s="9">
        <f>PULMON!AT30</f>
        <v>41225809.737957656</v>
      </c>
      <c r="E21" s="9">
        <f>ESTOMAGO!AX30</f>
        <v>-62609500.891744897</v>
      </c>
      <c r="F21" s="9">
        <f>MAMA!AY30</f>
        <v>1913118352.485759</v>
      </c>
      <c r="G21" s="9">
        <f>CERVIX!AY30</f>
        <v>459997624.98747122</v>
      </c>
      <c r="H21" s="9">
        <f>COLORRECTAL!AX30</f>
        <v>-202617632.77142632</v>
      </c>
      <c r="I21" s="9">
        <f>LLA_ADULTOS!AO30</f>
        <v>-6470220.4131218754</v>
      </c>
      <c r="J21" s="9">
        <f>LLA_PEDIATRIA!AO30</f>
        <v>321951512.74546432</v>
      </c>
      <c r="K21" s="9">
        <f>LMA_ADULTOS!AK30</f>
        <v>-6725375.2906795638</v>
      </c>
      <c r="L21" s="9">
        <f>LMA_PEDIATRIA!AO30</f>
        <v>-6862900.7704543909</v>
      </c>
      <c r="M21" s="9">
        <f>LNH_ADULTOS!AS30</f>
        <v>338941537.58874696</v>
      </c>
      <c r="N21" s="9">
        <f t="shared" si="0"/>
        <v>2760990126.86696</v>
      </c>
    </row>
    <row r="22" spans="1:14" x14ac:dyDescent="0.25">
      <c r="A22" s="10" t="s">
        <v>21</v>
      </c>
      <c r="B22" s="10" t="s">
        <v>32</v>
      </c>
      <c r="C22" s="9">
        <f>PROSTATA!AX31</f>
        <v>1570672953.778343</v>
      </c>
      <c r="D22" s="9">
        <f>PULMON!AT31</f>
        <v>-97247033.736807913</v>
      </c>
      <c r="E22" s="9">
        <f>ESTOMAGO!AX31</f>
        <v>-162808815.19448116</v>
      </c>
      <c r="F22" s="9">
        <f>MAMA!AY31</f>
        <v>3168770006.0413022</v>
      </c>
      <c r="G22" s="9">
        <f>CERVIX!AY31</f>
        <v>-108678415.39759709</v>
      </c>
      <c r="H22" s="9">
        <f>COLORRECTAL!AX31</f>
        <v>-401210346.80272889</v>
      </c>
      <c r="I22" s="9">
        <f>LLA_ADULTOS!AO31</f>
        <v>-21175915.498173498</v>
      </c>
      <c r="J22" s="9">
        <f>LLA_PEDIATRIA!AO31</f>
        <v>-35456923.724026471</v>
      </c>
      <c r="K22" s="9">
        <f>LMA_ADULTOS!AK31</f>
        <v>-17487863.152710259</v>
      </c>
      <c r="L22" s="9">
        <f>LMA_PEDIATRIA!AO31</f>
        <v>4859287.5709152948</v>
      </c>
      <c r="M22" s="9">
        <f>LNH_ADULTOS!AS31</f>
        <v>-153106374.36687365</v>
      </c>
      <c r="N22" s="9">
        <f t="shared" si="0"/>
        <v>3747130559.5171609</v>
      </c>
    </row>
    <row r="23" spans="1:14" x14ac:dyDescent="0.25">
      <c r="A23" s="10" t="s">
        <v>22</v>
      </c>
      <c r="B23" s="10" t="s">
        <v>32</v>
      </c>
      <c r="C23" s="9">
        <f>PROSTATA!AX32</f>
        <v>2514017715.1738825</v>
      </c>
      <c r="D23" s="9">
        <f>PULMON!AT32</f>
        <v>-40092411.899514228</v>
      </c>
      <c r="E23" s="9">
        <f>ESTOMAGO!AX32</f>
        <v>-49667856.13556169</v>
      </c>
      <c r="F23" s="9">
        <f>MAMA!AY32</f>
        <v>-217344938.83476821</v>
      </c>
      <c r="G23" s="9">
        <f>CERVIX!AY32</f>
        <v>-49507765.302305572</v>
      </c>
      <c r="H23" s="9">
        <f>COLORRECTAL!AX32</f>
        <v>2172620609.2189474</v>
      </c>
      <c r="I23" s="9">
        <f>LLA_ADULTOS!AO32</f>
        <v>-6115197.0414455617</v>
      </c>
      <c r="J23" s="9">
        <f>LLA_PEDIATRIA!AO32</f>
        <v>-58138775.760596789</v>
      </c>
      <c r="K23" s="9">
        <f>LMA_ADULTOS!AK32</f>
        <v>-5872456.2387590753</v>
      </c>
      <c r="L23" s="9">
        <f>LMA_PEDIATRIA!AO32</f>
        <v>-5458476.5162812406</v>
      </c>
      <c r="M23" s="9">
        <f>LNH_ADULTOS!AS32</f>
        <v>324402793.85014516</v>
      </c>
      <c r="N23" s="9">
        <f t="shared" si="0"/>
        <v>4578843240.5137424</v>
      </c>
    </row>
    <row r="24" spans="1:14" x14ac:dyDescent="0.25">
      <c r="A24" s="10" t="s">
        <v>23</v>
      </c>
      <c r="B24" s="10" t="s">
        <v>32</v>
      </c>
      <c r="C24" s="9">
        <f>PROSTATA!AX33</f>
        <v>2080906377.3855948</v>
      </c>
      <c r="D24" s="9">
        <f>PULMON!AT33</f>
        <v>-67195011.898750603</v>
      </c>
      <c r="E24" s="9">
        <f>ESTOMAGO!AX33</f>
        <v>13844447.873879731</v>
      </c>
      <c r="F24" s="9">
        <f>MAMA!AY33</f>
        <v>-277769878.11960465</v>
      </c>
      <c r="G24" s="9">
        <f>CERVIX!AY33</f>
        <v>20526542.012467369</v>
      </c>
      <c r="H24" s="9">
        <f>COLORRECTAL!AX33</f>
        <v>222626829.84634048</v>
      </c>
      <c r="I24" s="9">
        <f>LLA_ADULTOS!AO33</f>
        <v>-14280196.775767896</v>
      </c>
      <c r="J24" s="9">
        <f>LLA_PEDIATRIA!AO33</f>
        <v>55900994.291132301</v>
      </c>
      <c r="K24" s="9">
        <f>LMA_ADULTOS!AK33</f>
        <v>-10238626.869336788</v>
      </c>
      <c r="L24" s="9">
        <f>LMA_PEDIATRIA!AO33</f>
        <v>3210051.8838302325</v>
      </c>
      <c r="M24" s="9">
        <f>LNH_ADULTOS!AS33</f>
        <v>216851157.27901608</v>
      </c>
      <c r="N24" s="9">
        <f t="shared" si="0"/>
        <v>2244382686.9088011</v>
      </c>
    </row>
    <row r="25" spans="1:14" x14ac:dyDescent="0.25">
      <c r="A25" s="10" t="s">
        <v>24</v>
      </c>
      <c r="B25" s="10" t="s">
        <v>32</v>
      </c>
      <c r="C25" s="9">
        <f>PROSTATA!AX34</f>
        <v>-36582960.972023509</v>
      </c>
      <c r="D25" s="9">
        <f>PULMON!AT34</f>
        <v>-21579021.193197515</v>
      </c>
      <c r="E25" s="9">
        <f>ESTOMAGO!AX34</f>
        <v>-11259532.811292663</v>
      </c>
      <c r="F25" s="9">
        <f>MAMA!AY34</f>
        <v>-94398211.37311621</v>
      </c>
      <c r="G25" s="9">
        <f>CERVIX!AY34</f>
        <v>921799484.49019086</v>
      </c>
      <c r="H25" s="9">
        <f>COLORRECTAL!AX34</f>
        <v>20160809.84961918</v>
      </c>
      <c r="I25" s="9">
        <f>LLA_ADULTOS!AO34</f>
        <v>-3773703.9679065682</v>
      </c>
      <c r="J25" s="9">
        <f>LLA_PEDIATRIA!AO34</f>
        <v>-38643681.916852452</v>
      </c>
      <c r="K25" s="9">
        <f>LMA_ADULTOS!AK34</f>
        <v>-1523239.6748389876</v>
      </c>
      <c r="L25" s="9">
        <f>LMA_PEDIATRIA!AO34</f>
        <v>-2249900.1430677734</v>
      </c>
      <c r="M25" s="9">
        <f>LNH_ADULTOS!AS34</f>
        <v>-22450590.173358206</v>
      </c>
      <c r="N25" s="9">
        <f t="shared" si="0"/>
        <v>709499452.11415613</v>
      </c>
    </row>
    <row r="26" spans="1:14" x14ac:dyDescent="0.25">
      <c r="A26" s="10" t="s">
        <v>25</v>
      </c>
      <c r="B26" s="10" t="s">
        <v>32</v>
      </c>
      <c r="C26" s="9">
        <f>PROSTATA!AX35</f>
        <v>-493194551.23700547</v>
      </c>
      <c r="D26" s="9">
        <f>PULMON!AT35</f>
        <v>2180690438.0698738</v>
      </c>
      <c r="E26" s="9">
        <f>ESTOMAGO!AX35</f>
        <v>-87316716.649481475</v>
      </c>
      <c r="F26" s="9">
        <f>MAMA!AY35</f>
        <v>601951616.28108311</v>
      </c>
      <c r="G26" s="9">
        <f>CERVIX!AY35</f>
        <v>347224840.21796894</v>
      </c>
      <c r="H26" s="9">
        <f>COLORRECTAL!AX35</f>
        <v>-188876242.04871976</v>
      </c>
      <c r="I26" s="9">
        <f>LLA_ADULTOS!AO35</f>
        <v>7250806.7206066921</v>
      </c>
      <c r="J26" s="9">
        <f>LLA_PEDIATRIA!AO35</f>
        <v>-90996334.04775691</v>
      </c>
      <c r="K26" s="9">
        <f>LMA_ADULTOS!AK35</f>
        <v>-43058847.772257037</v>
      </c>
      <c r="L26" s="9">
        <f>LMA_PEDIATRIA!AO35</f>
        <v>-1206279.4683899619</v>
      </c>
      <c r="M26" s="9">
        <f>LNH_ADULTOS!AS35</f>
        <v>345645447.72170728</v>
      </c>
      <c r="N26" s="9">
        <f t="shared" si="0"/>
        <v>2578114177.7876296</v>
      </c>
    </row>
    <row r="27" spans="1:14" x14ac:dyDescent="0.25">
      <c r="A27" s="10" t="s">
        <v>26</v>
      </c>
      <c r="B27" s="10" t="s">
        <v>32</v>
      </c>
      <c r="C27" s="9">
        <f>PROSTATA!AX36</f>
        <v>11539574.561767817</v>
      </c>
      <c r="D27" s="9">
        <f>PULMON!AT36</f>
        <v>-240555113.55805719</v>
      </c>
      <c r="E27" s="9">
        <f>ESTOMAGO!AX36</f>
        <v>-181814976.17733347</v>
      </c>
      <c r="F27" s="9">
        <f>MAMA!AY36</f>
        <v>-1720747218.5496857</v>
      </c>
      <c r="G27" s="9">
        <f>CERVIX!AY36</f>
        <v>-24015081.775581896</v>
      </c>
      <c r="H27" s="9">
        <f>COLORRECTAL!AX36</f>
        <v>-898392040.83125186</v>
      </c>
      <c r="I27" s="9">
        <f>LLA_ADULTOS!AO36</f>
        <v>71666434.86962454</v>
      </c>
      <c r="J27" s="9">
        <f>LLA_PEDIATRIA!AO36</f>
        <v>228919250.02150178</v>
      </c>
      <c r="K27" s="9">
        <f>LMA_ADULTOS!AK36</f>
        <v>-16079573.295954354</v>
      </c>
      <c r="L27" s="9">
        <f>LMA_PEDIATRIA!AO36</f>
        <v>20768494.028911054</v>
      </c>
      <c r="M27" s="9">
        <f>LNH_ADULTOS!AS36</f>
        <v>-490190058.5381608</v>
      </c>
      <c r="N27" s="9">
        <f t="shared" si="0"/>
        <v>-3238900309.2442193</v>
      </c>
    </row>
    <row r="28" spans="1:14" x14ac:dyDescent="0.25">
      <c r="A28" s="10" t="s">
        <v>27</v>
      </c>
      <c r="B28" s="10" t="s">
        <v>32</v>
      </c>
      <c r="C28" s="9">
        <f>PROSTATA!AX37</f>
        <v>-715123913.45906293</v>
      </c>
      <c r="D28" s="9">
        <f>PULMON!AT37</f>
        <v>-352036825.91741043</v>
      </c>
      <c r="E28" s="9">
        <f>ESTOMAGO!AX37</f>
        <v>-910087844.70382488</v>
      </c>
      <c r="F28" s="9">
        <f>MAMA!AY37</f>
        <v>-3786103976.3685145</v>
      </c>
      <c r="G28" s="9">
        <f>CERVIX!AY37</f>
        <v>-613654378.94216394</v>
      </c>
      <c r="H28" s="9">
        <f>COLORRECTAL!AX37</f>
        <v>-2238675526.1515713</v>
      </c>
      <c r="I28" s="9">
        <f>LLA_ADULTOS!AO37</f>
        <v>-131594422.44508556</v>
      </c>
      <c r="J28" s="9">
        <f>LLA_PEDIATRIA!AO37</f>
        <v>-791423984.93204618</v>
      </c>
      <c r="K28" s="9">
        <f>LMA_ADULTOS!AK37</f>
        <v>-107193100.6109788</v>
      </c>
      <c r="L28" s="9">
        <f>LMA_PEDIATRIA!AO37</f>
        <v>-19033833.598289907</v>
      </c>
      <c r="M28" s="9">
        <f>LNH_ADULTOS!AS37</f>
        <v>-407126391.43288267</v>
      </c>
      <c r="N28" s="9">
        <f t="shared" si="0"/>
        <v>-10072054198.561831</v>
      </c>
    </row>
    <row r="29" spans="1:14" x14ac:dyDescent="0.25">
      <c r="A29" s="10" t="s">
        <v>28</v>
      </c>
      <c r="B29" s="10" t="s">
        <v>32</v>
      </c>
      <c r="C29" s="9">
        <f>PROSTATA!AX38</f>
        <v>-1144687978.8805218</v>
      </c>
      <c r="D29" s="9">
        <f>PULMON!AT38</f>
        <v>-506488280.95853597</v>
      </c>
      <c r="E29" s="9">
        <f>ESTOMAGO!AX38</f>
        <v>-593964840.76843667</v>
      </c>
      <c r="F29" s="9">
        <f>MAMA!AY38</f>
        <v>-3829334378.4404082</v>
      </c>
      <c r="G29" s="9">
        <f>CERVIX!AY38</f>
        <v>-402279881.13004446</v>
      </c>
      <c r="H29" s="9">
        <f>COLORRECTAL!AX38</f>
        <v>-1727932979.4967048</v>
      </c>
      <c r="I29" s="9">
        <f>LLA_ADULTOS!AO38</f>
        <v>87444598.069142848</v>
      </c>
      <c r="J29" s="9">
        <f>LLA_PEDIATRIA!AO38</f>
        <v>-786976545.37023985</v>
      </c>
      <c r="K29" s="9">
        <f>LMA_ADULTOS!AK38</f>
        <v>10714061.010025188</v>
      </c>
      <c r="L29" s="9">
        <f>LMA_PEDIATRIA!AO38</f>
        <v>-23647149.214601524</v>
      </c>
      <c r="M29" s="9">
        <f>LNH_ADULTOS!AS38</f>
        <v>-625659014.91897678</v>
      </c>
      <c r="N29" s="9">
        <f t="shared" si="0"/>
        <v>-9542812390.0993042</v>
      </c>
    </row>
    <row r="30" spans="1:14" x14ac:dyDescent="0.25">
      <c r="A30" s="10" t="s">
        <v>29</v>
      </c>
      <c r="B30" s="10" t="s">
        <v>32</v>
      </c>
      <c r="C30" s="9">
        <f>PROSTATA!AX39</f>
        <v>-653563304.15820253</v>
      </c>
      <c r="D30" s="9">
        <f>PULMON!AT39</f>
        <v>-261724056.3709296</v>
      </c>
      <c r="E30" s="9">
        <f>ESTOMAGO!AX39</f>
        <v>-186115908.11139435</v>
      </c>
      <c r="F30" s="9">
        <f>MAMA!AY39</f>
        <v>-2331678434.6714206</v>
      </c>
      <c r="G30" s="9">
        <f>CERVIX!AY39</f>
        <v>341913192.44381714</v>
      </c>
      <c r="H30" s="9">
        <f>COLORRECTAL!AX39</f>
        <v>-1174347825.6398277</v>
      </c>
      <c r="I30" s="9">
        <f>LLA_ADULTOS!AO39</f>
        <v>78311655.624018699</v>
      </c>
      <c r="J30" s="9">
        <f>LLA_PEDIATRIA!AO39</f>
        <v>-367151897.51192749</v>
      </c>
      <c r="K30" s="9">
        <f>LMA_ADULTOS!AK39</f>
        <v>77976658.627983034</v>
      </c>
      <c r="L30" s="9">
        <f>LMA_PEDIATRIA!AO39</f>
        <v>-33294081.981443867</v>
      </c>
      <c r="M30" s="9">
        <f>LNH_ADULTOS!AS39</f>
        <v>-464724846.96616411</v>
      </c>
      <c r="N30" s="9">
        <f t="shared" si="0"/>
        <v>-4974398848.7154903</v>
      </c>
    </row>
    <row r="31" spans="1:14" x14ac:dyDescent="0.25">
      <c r="A31" s="10" t="s">
        <v>30</v>
      </c>
      <c r="B31" s="10" t="s">
        <v>32</v>
      </c>
      <c r="C31" s="9">
        <f>PROSTATA!AX40</f>
        <v>-761322924.51930881</v>
      </c>
      <c r="D31" s="9">
        <f>PULMON!AT40</f>
        <v>-398056704.98484385</v>
      </c>
      <c r="E31" s="9">
        <f>ESTOMAGO!AX40</f>
        <v>-372840726.30768025</v>
      </c>
      <c r="F31" s="9">
        <f>MAMA!AY40</f>
        <v>-1423509817.2028399</v>
      </c>
      <c r="G31" s="9">
        <f>CERVIX!AY40</f>
        <v>149905819.07795042</v>
      </c>
      <c r="H31" s="9">
        <f>COLORRECTAL!AX40</f>
        <v>-750025001.85635734</v>
      </c>
      <c r="I31" s="9">
        <f>LLA_ADULTOS!AO40</f>
        <v>57191141.668924227</v>
      </c>
      <c r="J31" s="9">
        <f>LLA_PEDIATRIA!AO40</f>
        <v>1516432030.9041216</v>
      </c>
      <c r="K31" s="9">
        <f>LMA_ADULTOS!AK40</f>
        <v>-21575094.503040448</v>
      </c>
      <c r="L31" s="9">
        <f>LMA_PEDIATRIA!AO40</f>
        <v>30540706.048773609</v>
      </c>
      <c r="M31" s="9">
        <f>LNH_ADULTOS!AS40</f>
        <v>-461262537.65486985</v>
      </c>
      <c r="N31" s="9">
        <f t="shared" si="0"/>
        <v>-2434523109.3291702</v>
      </c>
    </row>
    <row r="32" spans="1:14" x14ac:dyDescent="0.25">
      <c r="A32" s="10" t="s">
        <v>31</v>
      </c>
      <c r="B32" s="10" t="s">
        <v>32</v>
      </c>
      <c r="C32" s="9">
        <f>PROSTATA!AX41</f>
        <v>183820985.65622938</v>
      </c>
      <c r="D32" s="9">
        <f>PULMON!AT41</f>
        <v>-231647597.23328993</v>
      </c>
      <c r="E32" s="9">
        <f>ESTOMAGO!AX41</f>
        <v>-347844098.92546189</v>
      </c>
      <c r="F32" s="9">
        <f>MAMA!AY41</f>
        <v>-2131245644.0460041</v>
      </c>
      <c r="G32" s="9">
        <f>CERVIX!AY41</f>
        <v>-114772172.21643567</v>
      </c>
      <c r="H32" s="9">
        <f>COLORRECTAL!AX41</f>
        <v>-1320694189.3493423</v>
      </c>
      <c r="I32" s="9">
        <f>LLA_ADULTOS!AO41</f>
        <v>-38690303.575283542</v>
      </c>
      <c r="J32" s="9">
        <f>LLA_PEDIATRIA!AO41</f>
        <v>-201357454.50666863</v>
      </c>
      <c r="K32" s="9">
        <f>LMA_ADULTOS!AK41</f>
        <v>-15019914.821496546</v>
      </c>
      <c r="L32" s="9">
        <f>LMA_PEDIATRIA!AO41</f>
        <v>-3456605.7620476931</v>
      </c>
      <c r="M32" s="9">
        <f>LNH_ADULTOS!AS41</f>
        <v>-131326798.45176184</v>
      </c>
      <c r="N32" s="9">
        <f t="shared" si="0"/>
        <v>-4352233793.2315626</v>
      </c>
    </row>
    <row r="33" spans="1:14" x14ac:dyDescent="0.25">
      <c r="A33" s="10" t="s">
        <v>141</v>
      </c>
      <c r="B33" s="10"/>
      <c r="C33" s="9">
        <f>SUM(C1:C32)</f>
        <v>-1.1920928955078125E-6</v>
      </c>
      <c r="D33" s="9">
        <f t="shared" ref="D33:L33" si="1">SUM(D1:D32)</f>
        <v>0</v>
      </c>
      <c r="E33" s="9">
        <f t="shared" si="1"/>
        <v>1.430511474609375E-6</v>
      </c>
      <c r="F33" s="9">
        <f t="shared" si="1"/>
        <v>1.0251998901367188E-5</v>
      </c>
      <c r="G33" s="9">
        <f t="shared" si="1"/>
        <v>4.1723251342773438E-7</v>
      </c>
      <c r="H33" s="9">
        <f t="shared" si="1"/>
        <v>2.1457672119140625E-6</v>
      </c>
      <c r="I33" s="9">
        <f t="shared" si="1"/>
        <v>-98143930.730500519</v>
      </c>
      <c r="J33" s="9">
        <f t="shared" si="1"/>
        <v>-542618969.49250245</v>
      </c>
      <c r="K33" s="9">
        <f t="shared" si="1"/>
        <v>-1.7136335372924805E-7</v>
      </c>
      <c r="L33" s="9">
        <f t="shared" si="1"/>
        <v>-1.4156103134155273E-7</v>
      </c>
      <c r="M33" s="9">
        <f>SUM(M1:M32)</f>
        <v>-1823736521.1672001</v>
      </c>
      <c r="N33" s="9">
        <f>SUM(C33:M33)</f>
        <v>-2464499421.3901901</v>
      </c>
    </row>
  </sheetData>
  <sheetProtection algorithmName="SHA-512" hashValue="M/rVyAgH8NXCGEyGAk8009P2i4emHwRlMxY8XdFGwLnbHRC+Ud/VoBtNaCsCex7z8t6a+V/2wzHRTGRV6AmdMQ==" saltValue="Fy87ls5sjuN9Obi3g2wRoA==" spinCount="100000" sheet="1" objects="1" scenarios="1" autoFilter="0"/>
  <autoFilter ref="A1:N33" xr:uid="{00000000-0001-0000-0B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PROSTATA</vt:lpstr>
      <vt:lpstr>PULMON</vt:lpstr>
      <vt:lpstr>ESTOMAGO</vt:lpstr>
      <vt:lpstr>MAMA</vt:lpstr>
      <vt:lpstr>CERVIX</vt:lpstr>
      <vt:lpstr>COLORRECTAL</vt:lpstr>
      <vt:lpstr>LLA_ADULTOS</vt:lpstr>
      <vt:lpstr>LLA_PEDIATRIA</vt:lpstr>
      <vt:lpstr>LMA_ADULTOS</vt:lpstr>
      <vt:lpstr>LMA_PEDIATRIA</vt:lpstr>
      <vt:lpstr>LNH_ADULTOS</vt:lpstr>
      <vt:lpstr>Total Cáncer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 Stata 22</dc:creator>
  <cp:lastModifiedBy>Luis Alberto Soler</cp:lastModifiedBy>
  <dcterms:created xsi:type="dcterms:W3CDTF">2023-06-17T14:10:10Z</dcterms:created>
  <dcterms:modified xsi:type="dcterms:W3CDTF">2025-04-03T20:27:04Z</dcterms:modified>
</cp:coreProperties>
</file>